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6465" windowWidth="19230" windowHeight="5520" tabRatio="839"/>
  </bookViews>
  <sheets>
    <sheet name="Resultados" sheetId="35" r:id="rId1"/>
    <sheet name="Supuestos" sheetId="9" r:id="rId2"/>
    <sheet name="Sector Energía Convencional" sheetId="32" r:id="rId3"/>
    <sheet name="Producción Energía Convencional" sheetId="33" r:id="rId4"/>
    <sheet name="Energía Geotérmica" sheetId="25" r:id="rId5"/>
    <sheet name="Efectos Ambientales" sheetId="34" r:id="rId6"/>
  </sheets>
  <externalReferences>
    <externalReference r:id="rId7"/>
    <externalReference r:id="rId8"/>
  </externalReferences>
  <calcPr calcId="145621" concurrentCalc="0"/>
</workbook>
</file>

<file path=xl/calcChain.xml><?xml version="1.0" encoding="utf-8"?>
<calcChain xmlns="http://schemas.openxmlformats.org/spreadsheetml/2006/main">
  <c r="G6" i="33" l="1"/>
  <c r="H27" i="25"/>
  <c r="H30" i="25"/>
  <c r="H18" i="35"/>
  <c r="G9" i="33"/>
  <c r="H10" i="35"/>
  <c r="H26" i="35"/>
  <c r="G7" i="33"/>
  <c r="H28" i="25"/>
  <c r="H31" i="25"/>
  <c r="H19" i="35"/>
  <c r="G10" i="33"/>
  <c r="H11" i="35"/>
  <c r="H27" i="35"/>
  <c r="G8" i="33"/>
  <c r="H29" i="25"/>
  <c r="H32" i="25"/>
  <c r="H20" i="35"/>
  <c r="G11" i="33"/>
  <c r="H12" i="35"/>
  <c r="H28" i="35"/>
  <c r="H21" i="35"/>
  <c r="H29" i="35"/>
  <c r="H30" i="35"/>
  <c r="G21" i="35"/>
  <c r="G29" i="35"/>
  <c r="G37" i="35"/>
  <c r="H37" i="35"/>
  <c r="I21" i="35"/>
  <c r="I29" i="35"/>
  <c r="I37" i="35"/>
  <c r="J21" i="35"/>
  <c r="J29" i="35"/>
  <c r="J37" i="35"/>
  <c r="K21" i="35"/>
  <c r="K29" i="35"/>
  <c r="K37" i="35"/>
  <c r="L21" i="35"/>
  <c r="L29" i="35"/>
  <c r="L37" i="35"/>
  <c r="M21" i="35"/>
  <c r="M29" i="35"/>
  <c r="M37" i="35"/>
  <c r="N21" i="35"/>
  <c r="N29" i="35"/>
  <c r="N37" i="35"/>
  <c r="O21" i="35"/>
  <c r="O29" i="35"/>
  <c r="O37" i="35"/>
  <c r="P21" i="35"/>
  <c r="P29" i="35"/>
  <c r="P37" i="35"/>
  <c r="Q21" i="35"/>
  <c r="Q29" i="35"/>
  <c r="Q37" i="35"/>
  <c r="R21" i="35"/>
  <c r="R29" i="35"/>
  <c r="R37" i="35"/>
  <c r="S21" i="35"/>
  <c r="S29" i="35"/>
  <c r="S37" i="35"/>
  <c r="T21" i="35"/>
  <c r="T29" i="35"/>
  <c r="T37" i="35"/>
  <c r="U21" i="35"/>
  <c r="U29" i="35"/>
  <c r="U37" i="35"/>
  <c r="V21" i="35"/>
  <c r="V29" i="35"/>
  <c r="V37" i="35"/>
  <c r="W21" i="35"/>
  <c r="W29" i="35"/>
  <c r="W37" i="35"/>
  <c r="X21" i="35"/>
  <c r="X29" i="35"/>
  <c r="X37" i="35"/>
  <c r="Y21" i="35"/>
  <c r="Y29" i="35"/>
  <c r="Y37" i="35"/>
  <c r="Z21" i="35"/>
  <c r="Z29" i="35"/>
  <c r="Z37" i="35"/>
  <c r="AA21" i="35"/>
  <c r="AA29" i="35"/>
  <c r="AA37" i="35"/>
  <c r="AB21" i="35"/>
  <c r="AB29" i="35"/>
  <c r="AB37" i="35"/>
  <c r="AC21" i="35"/>
  <c r="AC29" i="35"/>
  <c r="AC37" i="35"/>
  <c r="AD21" i="35"/>
  <c r="AD29" i="35"/>
  <c r="AD37" i="35"/>
  <c r="AE21" i="35"/>
  <c r="AE29" i="35"/>
  <c r="AE37" i="35"/>
  <c r="AF21" i="35"/>
  <c r="AF29" i="35"/>
  <c r="AF37" i="35"/>
  <c r="AG21" i="35"/>
  <c r="AG29" i="35"/>
  <c r="AG37" i="35"/>
  <c r="G39" i="35"/>
  <c r="E8" i="25"/>
  <c r="H24" i="35"/>
  <c r="H34" i="35"/>
  <c r="H35" i="35"/>
  <c r="H42" i="35"/>
  <c r="G23" i="34"/>
  <c r="G5" i="34"/>
  <c r="G20" i="34"/>
  <c r="G22" i="34"/>
  <c r="G24" i="34"/>
  <c r="H22" i="35"/>
  <c r="G8" i="34"/>
  <c r="G7" i="34"/>
  <c r="G9" i="34"/>
  <c r="H14" i="35"/>
  <c r="H31" i="35"/>
  <c r="G30" i="34"/>
  <c r="G27" i="34"/>
  <c r="G29" i="34"/>
  <c r="G31" i="34"/>
  <c r="H23" i="35"/>
  <c r="G15" i="34"/>
  <c r="G12" i="34"/>
  <c r="G14" i="34"/>
  <c r="G16" i="34"/>
  <c r="H15" i="35"/>
  <c r="H32" i="35"/>
  <c r="H33" i="35"/>
  <c r="H48" i="35"/>
  <c r="H23" i="34"/>
  <c r="H5" i="34"/>
  <c r="H20" i="34"/>
  <c r="H22" i="34"/>
  <c r="H24" i="34"/>
  <c r="I22" i="35"/>
  <c r="H8" i="34"/>
  <c r="H7" i="34"/>
  <c r="H9" i="34"/>
  <c r="I14" i="35"/>
  <c r="I31" i="35"/>
  <c r="H30" i="34"/>
  <c r="H27" i="34"/>
  <c r="H29" i="34"/>
  <c r="H31" i="34"/>
  <c r="I23" i="35"/>
  <c r="H15" i="34"/>
  <c r="H12" i="34"/>
  <c r="H14" i="34"/>
  <c r="H16" i="34"/>
  <c r="I15" i="35"/>
  <c r="I32" i="35"/>
  <c r="I33" i="35"/>
  <c r="H6" i="33"/>
  <c r="I27" i="25"/>
  <c r="I30" i="25"/>
  <c r="I18" i="35"/>
  <c r="H9" i="33"/>
  <c r="I10" i="35"/>
  <c r="I26" i="35"/>
  <c r="H7" i="33"/>
  <c r="I28" i="25"/>
  <c r="I31" i="25"/>
  <c r="I19" i="35"/>
  <c r="H10" i="33"/>
  <c r="I11" i="35"/>
  <c r="I27" i="35"/>
  <c r="H8" i="33"/>
  <c r="I29" i="25"/>
  <c r="I32" i="25"/>
  <c r="I20" i="35"/>
  <c r="H11" i="33"/>
  <c r="I12" i="35"/>
  <c r="I28" i="35"/>
  <c r="I48" i="35"/>
  <c r="I23" i="34"/>
  <c r="I5" i="34"/>
  <c r="I20" i="34"/>
  <c r="I22" i="34"/>
  <c r="I24" i="34"/>
  <c r="J22" i="35"/>
  <c r="I8" i="34"/>
  <c r="I7" i="34"/>
  <c r="I9" i="34"/>
  <c r="J14" i="35"/>
  <c r="J31" i="35"/>
  <c r="I30" i="34"/>
  <c r="I27" i="34"/>
  <c r="I29" i="34"/>
  <c r="I31" i="34"/>
  <c r="J23" i="35"/>
  <c r="I15" i="34"/>
  <c r="I12" i="34"/>
  <c r="I14" i="34"/>
  <c r="I16" i="34"/>
  <c r="J15" i="35"/>
  <c r="J32" i="35"/>
  <c r="J33" i="35"/>
  <c r="I6" i="33"/>
  <c r="J27" i="25"/>
  <c r="J30" i="25"/>
  <c r="J18" i="35"/>
  <c r="I9" i="33"/>
  <c r="J10" i="35"/>
  <c r="J26" i="35"/>
  <c r="I7" i="33"/>
  <c r="J28" i="25"/>
  <c r="J31" i="25"/>
  <c r="J19" i="35"/>
  <c r="I10" i="33"/>
  <c r="J11" i="35"/>
  <c r="J27" i="35"/>
  <c r="I8" i="33"/>
  <c r="J29" i="25"/>
  <c r="J32" i="25"/>
  <c r="J20" i="35"/>
  <c r="I11" i="33"/>
  <c r="J12" i="35"/>
  <c r="J28" i="35"/>
  <c r="J48" i="35"/>
  <c r="J23" i="34"/>
  <c r="J5" i="34"/>
  <c r="J20" i="34"/>
  <c r="J22" i="34"/>
  <c r="J24" i="34"/>
  <c r="K22" i="35"/>
  <c r="J8" i="34"/>
  <c r="J7" i="34"/>
  <c r="J9" i="34"/>
  <c r="K14" i="35"/>
  <c r="K31" i="35"/>
  <c r="J30" i="34"/>
  <c r="J27" i="34"/>
  <c r="J29" i="34"/>
  <c r="J31" i="34"/>
  <c r="K23" i="35"/>
  <c r="J15" i="34"/>
  <c r="J12" i="34"/>
  <c r="J14" i="34"/>
  <c r="J16" i="34"/>
  <c r="K15" i="35"/>
  <c r="K32" i="35"/>
  <c r="K33" i="35"/>
  <c r="J6" i="33"/>
  <c r="K27" i="25"/>
  <c r="K30" i="25"/>
  <c r="K18" i="35"/>
  <c r="J9" i="33"/>
  <c r="K10" i="35"/>
  <c r="K26" i="35"/>
  <c r="J7" i="33"/>
  <c r="K28" i="25"/>
  <c r="K31" i="25"/>
  <c r="K19" i="35"/>
  <c r="J10" i="33"/>
  <c r="K11" i="35"/>
  <c r="K27" i="35"/>
  <c r="J8" i="33"/>
  <c r="K29" i="25"/>
  <c r="K32" i="25"/>
  <c r="K20" i="35"/>
  <c r="J11" i="33"/>
  <c r="K12" i="35"/>
  <c r="K28" i="35"/>
  <c r="K48" i="35"/>
  <c r="K23" i="34"/>
  <c r="K5" i="34"/>
  <c r="K20" i="34"/>
  <c r="K22" i="34"/>
  <c r="K24" i="34"/>
  <c r="L22" i="35"/>
  <c r="K8" i="34"/>
  <c r="K7" i="34"/>
  <c r="K9" i="34"/>
  <c r="L14" i="35"/>
  <c r="L31" i="35"/>
  <c r="K30" i="34"/>
  <c r="K27" i="34"/>
  <c r="K29" i="34"/>
  <c r="K31" i="34"/>
  <c r="L23" i="35"/>
  <c r="K15" i="34"/>
  <c r="K12" i="34"/>
  <c r="K14" i="34"/>
  <c r="K16" i="34"/>
  <c r="L15" i="35"/>
  <c r="L32" i="35"/>
  <c r="L33" i="35"/>
  <c r="K6" i="33"/>
  <c r="L27" i="25"/>
  <c r="L30" i="25"/>
  <c r="L18" i="35"/>
  <c r="K9" i="33"/>
  <c r="L10" i="35"/>
  <c r="L26" i="35"/>
  <c r="K7" i="33"/>
  <c r="L28" i="25"/>
  <c r="L31" i="25"/>
  <c r="L19" i="35"/>
  <c r="K10" i="33"/>
  <c r="L11" i="35"/>
  <c r="L27" i="35"/>
  <c r="K8" i="33"/>
  <c r="L29" i="25"/>
  <c r="L32" i="25"/>
  <c r="L20" i="35"/>
  <c r="K11" i="33"/>
  <c r="L12" i="35"/>
  <c r="L28" i="35"/>
  <c r="L48" i="35"/>
  <c r="L23" i="34"/>
  <c r="L5" i="34"/>
  <c r="L20" i="34"/>
  <c r="L22" i="34"/>
  <c r="L24" i="34"/>
  <c r="M22" i="35"/>
  <c r="L8" i="34"/>
  <c r="L7" i="34"/>
  <c r="L9" i="34"/>
  <c r="M14" i="35"/>
  <c r="M31" i="35"/>
  <c r="L30" i="34"/>
  <c r="L27" i="34"/>
  <c r="L29" i="34"/>
  <c r="L31" i="34"/>
  <c r="M23" i="35"/>
  <c r="L15" i="34"/>
  <c r="L12" i="34"/>
  <c r="L14" i="34"/>
  <c r="L16" i="34"/>
  <c r="M15" i="35"/>
  <c r="M32" i="35"/>
  <c r="M33" i="35"/>
  <c r="L6" i="33"/>
  <c r="M27" i="25"/>
  <c r="M30" i="25"/>
  <c r="M18" i="35"/>
  <c r="L9" i="33"/>
  <c r="M10" i="35"/>
  <c r="M26" i="35"/>
  <c r="L7" i="33"/>
  <c r="M28" i="25"/>
  <c r="M31" i="25"/>
  <c r="M19" i="35"/>
  <c r="L10" i="33"/>
  <c r="M11" i="35"/>
  <c r="M27" i="35"/>
  <c r="L8" i="33"/>
  <c r="M29" i="25"/>
  <c r="M32" i="25"/>
  <c r="M20" i="35"/>
  <c r="L11" i="33"/>
  <c r="M12" i="35"/>
  <c r="M28" i="35"/>
  <c r="M48" i="35"/>
  <c r="M23" i="34"/>
  <c r="M5" i="34"/>
  <c r="M20" i="34"/>
  <c r="M22" i="34"/>
  <c r="M24" i="34"/>
  <c r="N22" i="35"/>
  <c r="M8" i="34"/>
  <c r="M7" i="34"/>
  <c r="M9" i="34"/>
  <c r="N14" i="35"/>
  <c r="N31" i="35"/>
  <c r="M30" i="34"/>
  <c r="M27" i="34"/>
  <c r="M29" i="34"/>
  <c r="M31" i="34"/>
  <c r="N23" i="35"/>
  <c r="M15" i="34"/>
  <c r="M12" i="34"/>
  <c r="M14" i="34"/>
  <c r="M16" i="34"/>
  <c r="N15" i="35"/>
  <c r="N32" i="35"/>
  <c r="N33" i="35"/>
  <c r="M6" i="33"/>
  <c r="N27" i="25"/>
  <c r="N30" i="25"/>
  <c r="N18" i="35"/>
  <c r="M9" i="33"/>
  <c r="N10" i="35"/>
  <c r="N26" i="35"/>
  <c r="M7" i="33"/>
  <c r="N28" i="25"/>
  <c r="N31" i="25"/>
  <c r="N19" i="35"/>
  <c r="M10" i="33"/>
  <c r="N11" i="35"/>
  <c r="N27" i="35"/>
  <c r="M8" i="33"/>
  <c r="N29" i="25"/>
  <c r="N32" i="25"/>
  <c r="N20" i="35"/>
  <c r="M11" i="33"/>
  <c r="N12" i="35"/>
  <c r="N28" i="35"/>
  <c r="N48" i="35"/>
  <c r="N23" i="34"/>
  <c r="N5" i="34"/>
  <c r="N20" i="34"/>
  <c r="N22" i="34"/>
  <c r="N24" i="34"/>
  <c r="O22" i="35"/>
  <c r="N8" i="34"/>
  <c r="N7" i="34"/>
  <c r="N9" i="34"/>
  <c r="O14" i="35"/>
  <c r="O31" i="35"/>
  <c r="N30" i="34"/>
  <c r="N27" i="34"/>
  <c r="N29" i="34"/>
  <c r="N31" i="34"/>
  <c r="O23" i="35"/>
  <c r="N15" i="34"/>
  <c r="N12" i="34"/>
  <c r="N14" i="34"/>
  <c r="N16" i="34"/>
  <c r="O15" i="35"/>
  <c r="O32" i="35"/>
  <c r="O33" i="35"/>
  <c r="N6" i="33"/>
  <c r="O27" i="25"/>
  <c r="O30" i="25"/>
  <c r="O18" i="35"/>
  <c r="N9" i="33"/>
  <c r="O10" i="35"/>
  <c r="O26" i="35"/>
  <c r="N7" i="33"/>
  <c r="O28" i="25"/>
  <c r="O31" i="25"/>
  <c r="O19" i="35"/>
  <c r="N10" i="33"/>
  <c r="O11" i="35"/>
  <c r="O27" i="35"/>
  <c r="N8" i="33"/>
  <c r="O29" i="25"/>
  <c r="O32" i="25"/>
  <c r="O20" i="35"/>
  <c r="N11" i="33"/>
  <c r="O12" i="35"/>
  <c r="O28" i="35"/>
  <c r="O48" i="35"/>
  <c r="O23" i="34"/>
  <c r="O5" i="34"/>
  <c r="O20" i="34"/>
  <c r="O22" i="34"/>
  <c r="O24" i="34"/>
  <c r="P22" i="35"/>
  <c r="O8" i="34"/>
  <c r="O7" i="34"/>
  <c r="O9" i="34"/>
  <c r="P14" i="35"/>
  <c r="P31" i="35"/>
  <c r="O30" i="34"/>
  <c r="O27" i="34"/>
  <c r="O29" i="34"/>
  <c r="O31" i="34"/>
  <c r="P23" i="35"/>
  <c r="O15" i="34"/>
  <c r="O12" i="34"/>
  <c r="O14" i="34"/>
  <c r="O16" i="34"/>
  <c r="P15" i="35"/>
  <c r="P32" i="35"/>
  <c r="P33" i="35"/>
  <c r="O6" i="33"/>
  <c r="P27" i="25"/>
  <c r="P30" i="25"/>
  <c r="P18" i="35"/>
  <c r="O9" i="33"/>
  <c r="P10" i="35"/>
  <c r="P26" i="35"/>
  <c r="O7" i="33"/>
  <c r="P28" i="25"/>
  <c r="P31" i="25"/>
  <c r="P19" i="35"/>
  <c r="O10" i="33"/>
  <c r="P11" i="35"/>
  <c r="P27" i="35"/>
  <c r="O8" i="33"/>
  <c r="P29" i="25"/>
  <c r="P32" i="25"/>
  <c r="P20" i="35"/>
  <c r="O11" i="33"/>
  <c r="P12" i="35"/>
  <c r="P28" i="35"/>
  <c r="P48" i="35"/>
  <c r="P23" i="34"/>
  <c r="P5" i="34"/>
  <c r="P20" i="34"/>
  <c r="P22" i="34"/>
  <c r="P24" i="34"/>
  <c r="Q22" i="35"/>
  <c r="P8" i="34"/>
  <c r="P7" i="34"/>
  <c r="P9" i="34"/>
  <c r="Q14" i="35"/>
  <c r="Q31" i="35"/>
  <c r="P30" i="34"/>
  <c r="P27" i="34"/>
  <c r="P29" i="34"/>
  <c r="P31" i="34"/>
  <c r="Q23" i="35"/>
  <c r="P15" i="34"/>
  <c r="P12" i="34"/>
  <c r="P14" i="34"/>
  <c r="P16" i="34"/>
  <c r="Q15" i="35"/>
  <c r="Q32" i="35"/>
  <c r="Q33" i="35"/>
  <c r="P6" i="33"/>
  <c r="Q27" i="25"/>
  <c r="Q30" i="25"/>
  <c r="Q18" i="35"/>
  <c r="P9" i="33"/>
  <c r="Q10" i="35"/>
  <c r="Q26" i="35"/>
  <c r="P7" i="33"/>
  <c r="Q28" i="25"/>
  <c r="Q31" i="25"/>
  <c r="Q19" i="35"/>
  <c r="P10" i="33"/>
  <c r="Q11" i="35"/>
  <c r="Q27" i="35"/>
  <c r="P8" i="33"/>
  <c r="Q29" i="25"/>
  <c r="Q32" i="25"/>
  <c r="Q20" i="35"/>
  <c r="P11" i="33"/>
  <c r="Q12" i="35"/>
  <c r="Q28" i="35"/>
  <c r="Q48" i="35"/>
  <c r="Q23" i="34"/>
  <c r="Q5" i="34"/>
  <c r="Q20" i="34"/>
  <c r="Q22" i="34"/>
  <c r="Q24" i="34"/>
  <c r="R22" i="35"/>
  <c r="Q8" i="34"/>
  <c r="Q7" i="34"/>
  <c r="Q9" i="34"/>
  <c r="R14" i="35"/>
  <c r="R31" i="35"/>
  <c r="Q30" i="34"/>
  <c r="Q27" i="34"/>
  <c r="Q29" i="34"/>
  <c r="Q31" i="34"/>
  <c r="R23" i="35"/>
  <c r="Q15" i="34"/>
  <c r="Q12" i="34"/>
  <c r="Q14" i="34"/>
  <c r="Q16" i="34"/>
  <c r="R15" i="35"/>
  <c r="R32" i="35"/>
  <c r="R33" i="35"/>
  <c r="Q6" i="33"/>
  <c r="R27" i="25"/>
  <c r="R30" i="25"/>
  <c r="R18" i="35"/>
  <c r="Q9" i="33"/>
  <c r="R10" i="35"/>
  <c r="R26" i="35"/>
  <c r="Q7" i="33"/>
  <c r="R28" i="25"/>
  <c r="R31" i="25"/>
  <c r="R19" i="35"/>
  <c r="Q10" i="33"/>
  <c r="R11" i="35"/>
  <c r="R27" i="35"/>
  <c r="Q8" i="33"/>
  <c r="R29" i="25"/>
  <c r="R32" i="25"/>
  <c r="R20" i="35"/>
  <c r="Q11" i="33"/>
  <c r="R12" i="35"/>
  <c r="R28" i="35"/>
  <c r="R48" i="35"/>
  <c r="R23" i="34"/>
  <c r="R5" i="34"/>
  <c r="R20" i="34"/>
  <c r="R22" i="34"/>
  <c r="R24" i="34"/>
  <c r="S22" i="35"/>
  <c r="R8" i="34"/>
  <c r="R7" i="34"/>
  <c r="R9" i="34"/>
  <c r="S14" i="35"/>
  <c r="S31" i="35"/>
  <c r="R30" i="34"/>
  <c r="R27" i="34"/>
  <c r="R29" i="34"/>
  <c r="R31" i="34"/>
  <c r="S23" i="35"/>
  <c r="R15" i="34"/>
  <c r="R12" i="34"/>
  <c r="R14" i="34"/>
  <c r="R16" i="34"/>
  <c r="S15" i="35"/>
  <c r="S32" i="35"/>
  <c r="S33" i="35"/>
  <c r="R6" i="33"/>
  <c r="S27" i="25"/>
  <c r="S30" i="25"/>
  <c r="S18" i="35"/>
  <c r="R9" i="33"/>
  <c r="S10" i="35"/>
  <c r="S26" i="35"/>
  <c r="R7" i="33"/>
  <c r="S28" i="25"/>
  <c r="S31" i="25"/>
  <c r="S19" i="35"/>
  <c r="R10" i="33"/>
  <c r="S11" i="35"/>
  <c r="S27" i="35"/>
  <c r="R8" i="33"/>
  <c r="S29" i="25"/>
  <c r="S32" i="25"/>
  <c r="S20" i="35"/>
  <c r="R11" i="33"/>
  <c r="S12" i="35"/>
  <c r="S28" i="35"/>
  <c r="S48" i="35"/>
  <c r="S23" i="34"/>
  <c r="S5" i="34"/>
  <c r="S20" i="34"/>
  <c r="S22" i="34"/>
  <c r="S24" i="34"/>
  <c r="T22" i="35"/>
  <c r="S8" i="34"/>
  <c r="S7" i="34"/>
  <c r="S9" i="34"/>
  <c r="T14" i="35"/>
  <c r="T31" i="35"/>
  <c r="S30" i="34"/>
  <c r="S27" i="34"/>
  <c r="S29" i="34"/>
  <c r="S31" i="34"/>
  <c r="T23" i="35"/>
  <c r="S15" i="34"/>
  <c r="S12" i="34"/>
  <c r="S14" i="34"/>
  <c r="S16" i="34"/>
  <c r="T15" i="35"/>
  <c r="T32" i="35"/>
  <c r="T33" i="35"/>
  <c r="S6" i="33"/>
  <c r="T27" i="25"/>
  <c r="T30" i="25"/>
  <c r="T18" i="35"/>
  <c r="S9" i="33"/>
  <c r="T10" i="35"/>
  <c r="T26" i="35"/>
  <c r="S7" i="33"/>
  <c r="T28" i="25"/>
  <c r="T31" i="25"/>
  <c r="T19" i="35"/>
  <c r="S10" i="33"/>
  <c r="T11" i="35"/>
  <c r="T27" i="35"/>
  <c r="S8" i="33"/>
  <c r="T29" i="25"/>
  <c r="T32" i="25"/>
  <c r="T20" i="35"/>
  <c r="S11" i="33"/>
  <c r="T12" i="35"/>
  <c r="T28" i="35"/>
  <c r="T48" i="35"/>
  <c r="T23" i="34"/>
  <c r="T5" i="34"/>
  <c r="T20" i="34"/>
  <c r="T22" i="34"/>
  <c r="T24" i="34"/>
  <c r="U22" i="35"/>
  <c r="T8" i="34"/>
  <c r="T7" i="34"/>
  <c r="T9" i="34"/>
  <c r="U14" i="35"/>
  <c r="U31" i="35"/>
  <c r="T30" i="34"/>
  <c r="T27" i="34"/>
  <c r="T29" i="34"/>
  <c r="T31" i="34"/>
  <c r="U23" i="35"/>
  <c r="T15" i="34"/>
  <c r="T12" i="34"/>
  <c r="T14" i="34"/>
  <c r="T16" i="34"/>
  <c r="U15" i="35"/>
  <c r="U32" i="35"/>
  <c r="U33" i="35"/>
  <c r="T6" i="33"/>
  <c r="U27" i="25"/>
  <c r="U30" i="25"/>
  <c r="U18" i="35"/>
  <c r="T9" i="33"/>
  <c r="U10" i="35"/>
  <c r="U26" i="35"/>
  <c r="T7" i="33"/>
  <c r="U28" i="25"/>
  <c r="U31" i="25"/>
  <c r="U19" i="35"/>
  <c r="T10" i="33"/>
  <c r="U11" i="35"/>
  <c r="U27" i="35"/>
  <c r="T8" i="33"/>
  <c r="U29" i="25"/>
  <c r="U32" i="25"/>
  <c r="U20" i="35"/>
  <c r="T11" i="33"/>
  <c r="U12" i="35"/>
  <c r="U28" i="35"/>
  <c r="U48" i="35"/>
  <c r="U23" i="34"/>
  <c r="U5" i="34"/>
  <c r="U20" i="34"/>
  <c r="U22" i="34"/>
  <c r="U24" i="34"/>
  <c r="V22" i="35"/>
  <c r="U8" i="34"/>
  <c r="U7" i="34"/>
  <c r="U9" i="34"/>
  <c r="V14" i="35"/>
  <c r="V31" i="35"/>
  <c r="U30" i="34"/>
  <c r="U27" i="34"/>
  <c r="U29" i="34"/>
  <c r="U31" i="34"/>
  <c r="V23" i="35"/>
  <c r="U15" i="34"/>
  <c r="U12" i="34"/>
  <c r="U14" i="34"/>
  <c r="U16" i="34"/>
  <c r="V15" i="35"/>
  <c r="V32" i="35"/>
  <c r="V33" i="35"/>
  <c r="U6" i="33"/>
  <c r="V27" i="25"/>
  <c r="V30" i="25"/>
  <c r="V18" i="35"/>
  <c r="U9" i="33"/>
  <c r="V10" i="35"/>
  <c r="V26" i="35"/>
  <c r="U7" i="33"/>
  <c r="V28" i="25"/>
  <c r="V31" i="25"/>
  <c r="V19" i="35"/>
  <c r="U10" i="33"/>
  <c r="V11" i="35"/>
  <c r="V27" i="35"/>
  <c r="U8" i="33"/>
  <c r="V29" i="25"/>
  <c r="V32" i="25"/>
  <c r="V20" i="35"/>
  <c r="U11" i="33"/>
  <c r="V12" i="35"/>
  <c r="V28" i="35"/>
  <c r="V48" i="35"/>
  <c r="V23" i="34"/>
  <c r="V5" i="34"/>
  <c r="V20" i="34"/>
  <c r="V22" i="34"/>
  <c r="V24" i="34"/>
  <c r="W22" i="35"/>
  <c r="V8" i="34"/>
  <c r="V7" i="34"/>
  <c r="V9" i="34"/>
  <c r="W14" i="35"/>
  <c r="W31" i="35"/>
  <c r="V30" i="34"/>
  <c r="V27" i="34"/>
  <c r="V29" i="34"/>
  <c r="V31" i="34"/>
  <c r="W23" i="35"/>
  <c r="V15" i="34"/>
  <c r="V12" i="34"/>
  <c r="V14" i="34"/>
  <c r="V16" i="34"/>
  <c r="W15" i="35"/>
  <c r="W32" i="35"/>
  <c r="W33" i="35"/>
  <c r="V6" i="33"/>
  <c r="W27" i="25"/>
  <c r="W30" i="25"/>
  <c r="W18" i="35"/>
  <c r="V9" i="33"/>
  <c r="W10" i="35"/>
  <c r="W26" i="35"/>
  <c r="V7" i="33"/>
  <c r="W28" i="25"/>
  <c r="W31" i="25"/>
  <c r="W19" i="35"/>
  <c r="V10" i="33"/>
  <c r="W11" i="35"/>
  <c r="W27" i="35"/>
  <c r="V8" i="33"/>
  <c r="W29" i="25"/>
  <c r="W32" i="25"/>
  <c r="W20" i="35"/>
  <c r="V11" i="33"/>
  <c r="W12" i="35"/>
  <c r="W28" i="35"/>
  <c r="W48" i="35"/>
  <c r="W23" i="34"/>
  <c r="W5" i="34"/>
  <c r="W20" i="34"/>
  <c r="W22" i="34"/>
  <c r="W24" i="34"/>
  <c r="X22" i="35"/>
  <c r="W8" i="34"/>
  <c r="W7" i="34"/>
  <c r="W9" i="34"/>
  <c r="X14" i="35"/>
  <c r="X31" i="35"/>
  <c r="W30" i="34"/>
  <c r="W27" i="34"/>
  <c r="W29" i="34"/>
  <c r="W31" i="34"/>
  <c r="X23" i="35"/>
  <c r="W15" i="34"/>
  <c r="W12" i="34"/>
  <c r="W14" i="34"/>
  <c r="W16" i="34"/>
  <c r="X15" i="35"/>
  <c r="X32" i="35"/>
  <c r="X33" i="35"/>
  <c r="W6" i="33"/>
  <c r="X27" i="25"/>
  <c r="X30" i="25"/>
  <c r="X18" i="35"/>
  <c r="W9" i="33"/>
  <c r="X10" i="35"/>
  <c r="X26" i="35"/>
  <c r="W7" i="33"/>
  <c r="X28" i="25"/>
  <c r="X31" i="25"/>
  <c r="X19" i="35"/>
  <c r="W10" i="33"/>
  <c r="X11" i="35"/>
  <c r="X27" i="35"/>
  <c r="W8" i="33"/>
  <c r="X29" i="25"/>
  <c r="X32" i="25"/>
  <c r="X20" i="35"/>
  <c r="W11" i="33"/>
  <c r="X12" i="35"/>
  <c r="X28" i="35"/>
  <c r="X48" i="35"/>
  <c r="X23" i="34"/>
  <c r="X5" i="34"/>
  <c r="X20" i="34"/>
  <c r="X22" i="34"/>
  <c r="X24" i="34"/>
  <c r="Y22" i="35"/>
  <c r="X8" i="34"/>
  <c r="X7" i="34"/>
  <c r="X9" i="34"/>
  <c r="Y14" i="35"/>
  <c r="Y31" i="35"/>
  <c r="X30" i="34"/>
  <c r="X27" i="34"/>
  <c r="X29" i="34"/>
  <c r="X31" i="34"/>
  <c r="Y23" i="35"/>
  <c r="X15" i="34"/>
  <c r="X12" i="34"/>
  <c r="X14" i="34"/>
  <c r="X16" i="34"/>
  <c r="Y15" i="35"/>
  <c r="Y32" i="35"/>
  <c r="Y33" i="35"/>
  <c r="X6" i="33"/>
  <c r="Y27" i="25"/>
  <c r="Y30" i="25"/>
  <c r="Y18" i="35"/>
  <c r="X9" i="33"/>
  <c r="Y10" i="35"/>
  <c r="Y26" i="35"/>
  <c r="X7" i="33"/>
  <c r="Y28" i="25"/>
  <c r="Y31" i="25"/>
  <c r="Y19" i="35"/>
  <c r="X10" i="33"/>
  <c r="Y11" i="35"/>
  <c r="Y27" i="35"/>
  <c r="X8" i="33"/>
  <c r="Y29" i="25"/>
  <c r="Y32" i="25"/>
  <c r="Y20" i="35"/>
  <c r="X11" i="33"/>
  <c r="Y12" i="35"/>
  <c r="Y28" i="35"/>
  <c r="Y48" i="35"/>
  <c r="Y23" i="34"/>
  <c r="Y5" i="34"/>
  <c r="Y20" i="34"/>
  <c r="Y22" i="34"/>
  <c r="Y24" i="34"/>
  <c r="Z22" i="35"/>
  <c r="Y8" i="34"/>
  <c r="Y7" i="34"/>
  <c r="Y9" i="34"/>
  <c r="Z14" i="35"/>
  <c r="Z31" i="35"/>
  <c r="Y30" i="34"/>
  <c r="Y27" i="34"/>
  <c r="Y29" i="34"/>
  <c r="Y31" i="34"/>
  <c r="Z23" i="35"/>
  <c r="Y15" i="34"/>
  <c r="Y12" i="34"/>
  <c r="Y14" i="34"/>
  <c r="Y16" i="34"/>
  <c r="Z15" i="35"/>
  <c r="Z32" i="35"/>
  <c r="Z33" i="35"/>
  <c r="Y6" i="33"/>
  <c r="Z27" i="25"/>
  <c r="Z30" i="25"/>
  <c r="Z18" i="35"/>
  <c r="Y9" i="33"/>
  <c r="Z10" i="35"/>
  <c r="Z26" i="35"/>
  <c r="Y7" i="33"/>
  <c r="Z28" i="25"/>
  <c r="Z31" i="25"/>
  <c r="Z19" i="35"/>
  <c r="Y10" i="33"/>
  <c r="Z11" i="35"/>
  <c r="Z27" i="35"/>
  <c r="Y8" i="33"/>
  <c r="Z29" i="25"/>
  <c r="Z32" i="25"/>
  <c r="Z20" i="35"/>
  <c r="Y11" i="33"/>
  <c r="Z12" i="35"/>
  <c r="Z28" i="35"/>
  <c r="Z48" i="35"/>
  <c r="Z23" i="34"/>
  <c r="Z5" i="34"/>
  <c r="Z20" i="34"/>
  <c r="Z22" i="34"/>
  <c r="Z24" i="34"/>
  <c r="AA22" i="35"/>
  <c r="Z8" i="34"/>
  <c r="Z7" i="34"/>
  <c r="Z9" i="34"/>
  <c r="AA14" i="35"/>
  <c r="AA31" i="35"/>
  <c r="Z30" i="34"/>
  <c r="Z27" i="34"/>
  <c r="Z29" i="34"/>
  <c r="Z31" i="34"/>
  <c r="AA23" i="35"/>
  <c r="Z15" i="34"/>
  <c r="Z12" i="34"/>
  <c r="Z14" i="34"/>
  <c r="Z16" i="34"/>
  <c r="AA15" i="35"/>
  <c r="AA32" i="35"/>
  <c r="AA33" i="35"/>
  <c r="Z6" i="33"/>
  <c r="AA27" i="25"/>
  <c r="AA30" i="25"/>
  <c r="AA18" i="35"/>
  <c r="Z9" i="33"/>
  <c r="AA10" i="35"/>
  <c r="AA26" i="35"/>
  <c r="Z7" i="33"/>
  <c r="AA28" i="25"/>
  <c r="AA31" i="25"/>
  <c r="AA19" i="35"/>
  <c r="Z10" i="33"/>
  <c r="AA11" i="35"/>
  <c r="AA27" i="35"/>
  <c r="Z8" i="33"/>
  <c r="AA29" i="25"/>
  <c r="AA32" i="25"/>
  <c r="AA20" i="35"/>
  <c r="Z11" i="33"/>
  <c r="AA12" i="35"/>
  <c r="AA28" i="35"/>
  <c r="AA48" i="35"/>
  <c r="AA23" i="34"/>
  <c r="AA5" i="34"/>
  <c r="AA20" i="34"/>
  <c r="AA22" i="34"/>
  <c r="AA24" i="34"/>
  <c r="AB22" i="35"/>
  <c r="AA8" i="34"/>
  <c r="AA7" i="34"/>
  <c r="AA9" i="34"/>
  <c r="AB14" i="35"/>
  <c r="AB31" i="35"/>
  <c r="AA30" i="34"/>
  <c r="AA27" i="34"/>
  <c r="AA29" i="34"/>
  <c r="AA31" i="34"/>
  <c r="AB23" i="35"/>
  <c r="AA15" i="34"/>
  <c r="AA12" i="34"/>
  <c r="AA14" i="34"/>
  <c r="AA16" i="34"/>
  <c r="AB15" i="35"/>
  <c r="AB32" i="35"/>
  <c r="AB33" i="35"/>
  <c r="AA6" i="33"/>
  <c r="AB27" i="25"/>
  <c r="AB30" i="25"/>
  <c r="AB18" i="35"/>
  <c r="AA9" i="33"/>
  <c r="AB10" i="35"/>
  <c r="AB26" i="35"/>
  <c r="AA7" i="33"/>
  <c r="AB28" i="25"/>
  <c r="AB31" i="25"/>
  <c r="AB19" i="35"/>
  <c r="AA10" i="33"/>
  <c r="AB11" i="35"/>
  <c r="AB27" i="35"/>
  <c r="AA8" i="33"/>
  <c r="AB29" i="25"/>
  <c r="AB32" i="25"/>
  <c r="AB20" i="35"/>
  <c r="AA11" i="33"/>
  <c r="AB12" i="35"/>
  <c r="AB28" i="35"/>
  <c r="AB48" i="35"/>
  <c r="AB23" i="34"/>
  <c r="AB5" i="34"/>
  <c r="AB20" i="34"/>
  <c r="AB22" i="34"/>
  <c r="AB24" i="34"/>
  <c r="AC22" i="35"/>
  <c r="AB8" i="34"/>
  <c r="AB7" i="34"/>
  <c r="AB9" i="34"/>
  <c r="AC14" i="35"/>
  <c r="AC31" i="35"/>
  <c r="AB30" i="34"/>
  <c r="AB27" i="34"/>
  <c r="AB29" i="34"/>
  <c r="AB31" i="34"/>
  <c r="AC23" i="35"/>
  <c r="AB15" i="34"/>
  <c r="AB12" i="34"/>
  <c r="AB14" i="34"/>
  <c r="AB16" i="34"/>
  <c r="AC15" i="35"/>
  <c r="AC32" i="35"/>
  <c r="AC33" i="35"/>
  <c r="AB6" i="33"/>
  <c r="AC27" i="25"/>
  <c r="AC30" i="25"/>
  <c r="AC18" i="35"/>
  <c r="AB9" i="33"/>
  <c r="AC10" i="35"/>
  <c r="AC26" i="35"/>
  <c r="AB7" i="33"/>
  <c r="AC28" i="25"/>
  <c r="AC31" i="25"/>
  <c r="AC19" i="35"/>
  <c r="AB10" i="33"/>
  <c r="AC11" i="35"/>
  <c r="AC27" i="35"/>
  <c r="AB8" i="33"/>
  <c r="AC29" i="25"/>
  <c r="AC32" i="25"/>
  <c r="AC20" i="35"/>
  <c r="AB11" i="33"/>
  <c r="AC12" i="35"/>
  <c r="AC28" i="35"/>
  <c r="AC48" i="35"/>
  <c r="AC23" i="34"/>
  <c r="AC5" i="34"/>
  <c r="AC20" i="34"/>
  <c r="AC22" i="34"/>
  <c r="AC24" i="34"/>
  <c r="AD22" i="35"/>
  <c r="AC8" i="34"/>
  <c r="AC7" i="34"/>
  <c r="AC9" i="34"/>
  <c r="AD14" i="35"/>
  <c r="AD31" i="35"/>
  <c r="AC30" i="34"/>
  <c r="AC27" i="34"/>
  <c r="AC29" i="34"/>
  <c r="AC31" i="34"/>
  <c r="AD23" i="35"/>
  <c r="AC15" i="34"/>
  <c r="AC12" i="34"/>
  <c r="AC14" i="34"/>
  <c r="AC16" i="34"/>
  <c r="AD15" i="35"/>
  <c r="AD32" i="35"/>
  <c r="AD33" i="35"/>
  <c r="AC6" i="33"/>
  <c r="AD27" i="25"/>
  <c r="AD30" i="25"/>
  <c r="AD18" i="35"/>
  <c r="AC9" i="33"/>
  <c r="AD10" i="35"/>
  <c r="AD26" i="35"/>
  <c r="AC7" i="33"/>
  <c r="AD28" i="25"/>
  <c r="AD31" i="25"/>
  <c r="AD19" i="35"/>
  <c r="AC10" i="33"/>
  <c r="AD11" i="35"/>
  <c r="AD27" i="35"/>
  <c r="AC8" i="33"/>
  <c r="AD29" i="25"/>
  <c r="AD32" i="25"/>
  <c r="AD20" i="35"/>
  <c r="AC11" i="33"/>
  <c r="AD12" i="35"/>
  <c r="AD28" i="35"/>
  <c r="AD48" i="35"/>
  <c r="AD23" i="34"/>
  <c r="AD5" i="34"/>
  <c r="AD20" i="34"/>
  <c r="AD22" i="34"/>
  <c r="AD24" i="34"/>
  <c r="AE22" i="35"/>
  <c r="AD8" i="34"/>
  <c r="AD7" i="34"/>
  <c r="AD9" i="34"/>
  <c r="AE14" i="35"/>
  <c r="AE31" i="35"/>
  <c r="AD30" i="34"/>
  <c r="AD27" i="34"/>
  <c r="AD29" i="34"/>
  <c r="AD31" i="34"/>
  <c r="AE23" i="35"/>
  <c r="AD15" i="34"/>
  <c r="AD12" i="34"/>
  <c r="AD14" i="34"/>
  <c r="AD16" i="34"/>
  <c r="AE15" i="35"/>
  <c r="AE32" i="35"/>
  <c r="AE33" i="35"/>
  <c r="AD6" i="33"/>
  <c r="AE27" i="25"/>
  <c r="AE30" i="25"/>
  <c r="AE18" i="35"/>
  <c r="AD9" i="33"/>
  <c r="AE10" i="35"/>
  <c r="AE26" i="35"/>
  <c r="AD7" i="33"/>
  <c r="AE28" i="25"/>
  <c r="AE31" i="25"/>
  <c r="AE19" i="35"/>
  <c r="AD10" i="33"/>
  <c r="AE11" i="35"/>
  <c r="AE27" i="35"/>
  <c r="AD8" i="33"/>
  <c r="AE29" i="25"/>
  <c r="AE32" i="25"/>
  <c r="AE20" i="35"/>
  <c r="AD11" i="33"/>
  <c r="AE12" i="35"/>
  <c r="AE28" i="35"/>
  <c r="AE48" i="35"/>
  <c r="AE23" i="34"/>
  <c r="AE5" i="34"/>
  <c r="AE20" i="34"/>
  <c r="AE22" i="34"/>
  <c r="AE24" i="34"/>
  <c r="AF22" i="35"/>
  <c r="AE8" i="34"/>
  <c r="AE7" i="34"/>
  <c r="AE9" i="34"/>
  <c r="AF14" i="35"/>
  <c r="AF31" i="35"/>
  <c r="AE30" i="34"/>
  <c r="AE27" i="34"/>
  <c r="AE29" i="34"/>
  <c r="AE31" i="34"/>
  <c r="AF23" i="35"/>
  <c r="AE15" i="34"/>
  <c r="AE12" i="34"/>
  <c r="AE14" i="34"/>
  <c r="AE16" i="34"/>
  <c r="AF15" i="35"/>
  <c r="AF32" i="35"/>
  <c r="AF33" i="35"/>
  <c r="AE6" i="33"/>
  <c r="AF27" i="25"/>
  <c r="AF30" i="25"/>
  <c r="AF18" i="35"/>
  <c r="AE9" i="33"/>
  <c r="AF10" i="35"/>
  <c r="AF26" i="35"/>
  <c r="AE7" i="33"/>
  <c r="AF28" i="25"/>
  <c r="AF31" i="25"/>
  <c r="AF19" i="35"/>
  <c r="AE10" i="33"/>
  <c r="AF11" i="35"/>
  <c r="AF27" i="35"/>
  <c r="AE8" i="33"/>
  <c r="AF29" i="25"/>
  <c r="AF32" i="25"/>
  <c r="AF20" i="35"/>
  <c r="AE11" i="33"/>
  <c r="AF12" i="35"/>
  <c r="AF28" i="35"/>
  <c r="AF48" i="35"/>
  <c r="AF23" i="34"/>
  <c r="AF5" i="34"/>
  <c r="AF20" i="34"/>
  <c r="AF22" i="34"/>
  <c r="AF24" i="34"/>
  <c r="AG22" i="35"/>
  <c r="AF8" i="34"/>
  <c r="AF7" i="34"/>
  <c r="AF9" i="34"/>
  <c r="AG14" i="35"/>
  <c r="AG31" i="35"/>
  <c r="AF30" i="34"/>
  <c r="AF27" i="34"/>
  <c r="AF29" i="34"/>
  <c r="AF31" i="34"/>
  <c r="AG23" i="35"/>
  <c r="AF15" i="34"/>
  <c r="AF12" i="34"/>
  <c r="AF14" i="34"/>
  <c r="AF16" i="34"/>
  <c r="AG15" i="35"/>
  <c r="AG32" i="35"/>
  <c r="AG33" i="35"/>
  <c r="AF6" i="33"/>
  <c r="AG27" i="25"/>
  <c r="AG30" i="25"/>
  <c r="AG18" i="35"/>
  <c r="AF9" i="33"/>
  <c r="AG10" i="35"/>
  <c r="AG26" i="35"/>
  <c r="AF7" i="33"/>
  <c r="AG28" i="25"/>
  <c r="AG31" i="25"/>
  <c r="AG19" i="35"/>
  <c r="AF10" i="33"/>
  <c r="AG11" i="35"/>
  <c r="AG27" i="35"/>
  <c r="AF8" i="33"/>
  <c r="AG29" i="25"/>
  <c r="AG32" i="25"/>
  <c r="AG20" i="35"/>
  <c r="AF11" i="33"/>
  <c r="AG12" i="35"/>
  <c r="AG28" i="35"/>
  <c r="AG48" i="35"/>
  <c r="F6" i="33"/>
  <c r="G27" i="25"/>
  <c r="G30" i="25"/>
  <c r="G18" i="35"/>
  <c r="F9" i="33"/>
  <c r="G10" i="35"/>
  <c r="G26" i="35"/>
  <c r="F7" i="33"/>
  <c r="G28" i="25"/>
  <c r="G31" i="25"/>
  <c r="G19" i="35"/>
  <c r="F10" i="33"/>
  <c r="G11" i="35"/>
  <c r="G27" i="35"/>
  <c r="F8" i="33"/>
  <c r="G29" i="25"/>
  <c r="G32" i="25"/>
  <c r="G20" i="35"/>
  <c r="F11" i="33"/>
  <c r="G12" i="35"/>
  <c r="G28" i="35"/>
  <c r="F5" i="34"/>
  <c r="F20" i="34"/>
  <c r="F22" i="34"/>
  <c r="F24" i="34"/>
  <c r="G22" i="35"/>
  <c r="F7" i="34"/>
  <c r="F9" i="34"/>
  <c r="G14" i="35"/>
  <c r="G31" i="35"/>
  <c r="F27" i="34"/>
  <c r="F29" i="34"/>
  <c r="F31" i="34"/>
  <c r="G23" i="35"/>
  <c r="F12" i="34"/>
  <c r="F14" i="34"/>
  <c r="F16" i="34"/>
  <c r="G15" i="35"/>
  <c r="G32" i="35"/>
  <c r="G33" i="35"/>
  <c r="G48" i="35"/>
  <c r="G50" i="35"/>
  <c r="G24" i="35"/>
  <c r="G34" i="35"/>
  <c r="G35" i="35"/>
  <c r="G47" i="35"/>
  <c r="H47" i="35"/>
  <c r="I24" i="35"/>
  <c r="I34" i="35"/>
  <c r="I35" i="35"/>
  <c r="I47" i="35"/>
  <c r="J24" i="35"/>
  <c r="J34" i="35"/>
  <c r="J35" i="35"/>
  <c r="J47" i="35"/>
  <c r="K24" i="35"/>
  <c r="K34" i="35"/>
  <c r="K35" i="35"/>
  <c r="K47" i="35"/>
  <c r="L24" i="35"/>
  <c r="L34" i="35"/>
  <c r="L35" i="35"/>
  <c r="L47" i="35"/>
  <c r="M24" i="35"/>
  <c r="M34" i="35"/>
  <c r="M35" i="35"/>
  <c r="M47" i="35"/>
  <c r="N24" i="35"/>
  <c r="N34" i="35"/>
  <c r="N35" i="35"/>
  <c r="N47" i="35"/>
  <c r="O24" i="35"/>
  <c r="O34" i="35"/>
  <c r="O35" i="35"/>
  <c r="O47" i="35"/>
  <c r="P24" i="35"/>
  <c r="P34" i="35"/>
  <c r="P35" i="35"/>
  <c r="P47" i="35"/>
  <c r="Q24" i="35"/>
  <c r="Q34" i="35"/>
  <c r="Q35" i="35"/>
  <c r="Q47" i="35"/>
  <c r="R24" i="35"/>
  <c r="R34" i="35"/>
  <c r="R35" i="35"/>
  <c r="R47" i="35"/>
  <c r="S24" i="35"/>
  <c r="S34" i="35"/>
  <c r="S35" i="35"/>
  <c r="S47" i="35"/>
  <c r="T24" i="35"/>
  <c r="T34" i="35"/>
  <c r="T35" i="35"/>
  <c r="T47" i="35"/>
  <c r="U24" i="35"/>
  <c r="U34" i="35"/>
  <c r="U35" i="35"/>
  <c r="U47" i="35"/>
  <c r="V24" i="35"/>
  <c r="V34" i="35"/>
  <c r="V35" i="35"/>
  <c r="V47" i="35"/>
  <c r="W24" i="35"/>
  <c r="W34" i="35"/>
  <c r="W35" i="35"/>
  <c r="W47" i="35"/>
  <c r="X24" i="35"/>
  <c r="X34" i="35"/>
  <c r="X35" i="35"/>
  <c r="X47" i="35"/>
  <c r="Y24" i="35"/>
  <c r="Y34" i="35"/>
  <c r="Y35" i="35"/>
  <c r="Y47" i="35"/>
  <c r="Z24" i="35"/>
  <c r="Z34" i="35"/>
  <c r="Z35" i="35"/>
  <c r="Z47" i="35"/>
  <c r="AA24" i="35"/>
  <c r="AA34" i="35"/>
  <c r="AA35" i="35"/>
  <c r="AA47" i="35"/>
  <c r="AB24" i="35"/>
  <c r="AB34" i="35"/>
  <c r="AB35" i="35"/>
  <c r="AB47" i="35"/>
  <c r="AC24" i="35"/>
  <c r="AC34" i="35"/>
  <c r="AC35" i="35"/>
  <c r="AC47" i="35"/>
  <c r="AD24" i="35"/>
  <c r="AD34" i="35"/>
  <c r="AD35" i="35"/>
  <c r="AD47" i="35"/>
  <c r="AE24" i="35"/>
  <c r="AE34" i="35"/>
  <c r="AE35" i="35"/>
  <c r="AE47" i="35"/>
  <c r="AF24" i="35"/>
  <c r="AF34" i="35"/>
  <c r="AF35" i="35"/>
  <c r="AF47" i="35"/>
  <c r="AG24" i="35"/>
  <c r="AG34" i="35"/>
  <c r="AG35" i="35"/>
  <c r="AG47" i="35"/>
  <c r="G49" i="35"/>
  <c r="G42" i="35"/>
  <c r="I42" i="35"/>
  <c r="J42" i="35"/>
  <c r="K42" i="35"/>
  <c r="L42" i="35"/>
  <c r="M42" i="35"/>
  <c r="N42" i="35"/>
  <c r="O42" i="35"/>
  <c r="P42" i="35"/>
  <c r="Q42" i="35"/>
  <c r="R42" i="35"/>
  <c r="S42" i="35"/>
  <c r="T42" i="35"/>
  <c r="U42" i="35"/>
  <c r="V42" i="35"/>
  <c r="W42" i="35"/>
  <c r="X42" i="35"/>
  <c r="Y42" i="35"/>
  <c r="Z42" i="35"/>
  <c r="AA42" i="35"/>
  <c r="AB42" i="35"/>
  <c r="AC42" i="35"/>
  <c r="AD42" i="35"/>
  <c r="AE42" i="35"/>
  <c r="AF42" i="35"/>
  <c r="AG42" i="35"/>
  <c r="G44" i="35"/>
  <c r="H43" i="35"/>
  <c r="I43" i="35"/>
  <c r="J43" i="35"/>
  <c r="K43" i="35"/>
  <c r="L43" i="35"/>
  <c r="M43" i="35"/>
  <c r="N43" i="35"/>
  <c r="O43" i="35"/>
  <c r="P43" i="35"/>
  <c r="Q43" i="35"/>
  <c r="R43" i="35"/>
  <c r="S43" i="35"/>
  <c r="T43" i="35"/>
  <c r="U43" i="35"/>
  <c r="V43" i="35"/>
  <c r="W43" i="35"/>
  <c r="X43" i="35"/>
  <c r="Y43" i="35"/>
  <c r="Z43" i="35"/>
  <c r="AA43" i="35"/>
  <c r="AB43" i="35"/>
  <c r="AC43" i="35"/>
  <c r="AD43" i="35"/>
  <c r="AE43" i="35"/>
  <c r="AF43" i="35"/>
  <c r="AG43" i="35"/>
  <c r="G43" i="35"/>
  <c r="G45" i="35"/>
  <c r="G60" i="35"/>
  <c r="G13" i="35"/>
  <c r="H13" i="35"/>
  <c r="I13" i="35"/>
  <c r="J13" i="35"/>
  <c r="K13" i="35"/>
  <c r="L13" i="35"/>
  <c r="M13" i="35"/>
  <c r="N13" i="35"/>
  <c r="O13" i="35"/>
  <c r="P13" i="35"/>
  <c r="Q13" i="35"/>
  <c r="R13" i="35"/>
  <c r="S13" i="35"/>
  <c r="T13" i="35"/>
  <c r="U13" i="35"/>
  <c r="V13" i="35"/>
  <c r="W13" i="35"/>
  <c r="X13" i="35"/>
  <c r="Y13" i="35"/>
  <c r="Z13" i="35"/>
  <c r="AA13" i="35"/>
  <c r="AB13" i="35"/>
  <c r="AC13" i="35"/>
  <c r="AD13" i="35"/>
  <c r="AE13" i="35"/>
  <c r="AF13" i="35"/>
  <c r="AG13" i="35"/>
  <c r="G38" i="35"/>
  <c r="H38" i="35"/>
  <c r="I38" i="35"/>
  <c r="J38" i="35"/>
  <c r="K38" i="35"/>
  <c r="L38" i="35"/>
  <c r="M38" i="35"/>
  <c r="N38" i="35"/>
  <c r="O38" i="35"/>
  <c r="P38" i="35"/>
  <c r="Q38" i="35"/>
  <c r="R38" i="35"/>
  <c r="S38" i="35"/>
  <c r="T38" i="35"/>
  <c r="U38" i="35"/>
  <c r="V38" i="35"/>
  <c r="W38" i="35"/>
  <c r="X38" i="35"/>
  <c r="Y38" i="35"/>
  <c r="Z38" i="35"/>
  <c r="AA38" i="35"/>
  <c r="AB38" i="35"/>
  <c r="AC38" i="35"/>
  <c r="AD38" i="35"/>
  <c r="AE38" i="35"/>
  <c r="AF38" i="35"/>
  <c r="AG38" i="35"/>
  <c r="G40" i="35"/>
  <c r="I30" i="35"/>
  <c r="J30" i="35"/>
  <c r="K30" i="35"/>
  <c r="L30" i="35"/>
  <c r="M30" i="35"/>
  <c r="N30" i="35"/>
  <c r="O30" i="35"/>
  <c r="P30" i="35"/>
  <c r="Q30" i="35"/>
  <c r="R30" i="35"/>
  <c r="S30" i="35"/>
  <c r="T30" i="35"/>
  <c r="U30" i="35"/>
  <c r="V30" i="35"/>
  <c r="W30" i="35"/>
  <c r="X30" i="35"/>
  <c r="Y30" i="35"/>
  <c r="Z30" i="35"/>
  <c r="AA30" i="35"/>
  <c r="AB30" i="35"/>
  <c r="AC30" i="35"/>
  <c r="AD30" i="35"/>
  <c r="AE30" i="35"/>
  <c r="AF30" i="35"/>
  <c r="AG30" i="35"/>
  <c r="G30" i="35"/>
  <c r="G20" i="25"/>
  <c r="E6" i="25"/>
  <c r="H20" i="25"/>
  <c r="H21" i="25"/>
  <c r="I20" i="25"/>
  <c r="I21" i="25"/>
  <c r="J20" i="25"/>
  <c r="J21" i="25"/>
  <c r="K20" i="25"/>
  <c r="K21" i="25"/>
  <c r="L20" i="25"/>
  <c r="L21" i="25"/>
  <c r="M20" i="25"/>
  <c r="M21" i="25"/>
  <c r="N20" i="25"/>
  <c r="N21" i="25"/>
  <c r="O20" i="25"/>
  <c r="O21" i="25"/>
  <c r="P20" i="25"/>
  <c r="P21" i="25"/>
  <c r="Q20" i="25"/>
  <c r="Q21" i="25"/>
  <c r="R20" i="25"/>
  <c r="R21" i="25"/>
  <c r="S20" i="25"/>
  <c r="S21" i="25"/>
  <c r="T20" i="25"/>
  <c r="T21" i="25"/>
  <c r="U20" i="25"/>
  <c r="U21" i="25"/>
  <c r="V20" i="25"/>
  <c r="V21" i="25"/>
  <c r="W20" i="25"/>
  <c r="W21" i="25"/>
  <c r="X20" i="25"/>
  <c r="X21" i="25"/>
  <c r="Y20" i="25"/>
  <c r="Y21" i="25"/>
  <c r="Z20" i="25"/>
  <c r="Z21" i="25"/>
  <c r="AA20" i="25"/>
  <c r="AA21" i="25"/>
  <c r="AB20" i="25"/>
  <c r="AB21" i="25"/>
  <c r="AC20" i="25"/>
  <c r="AC21" i="25"/>
  <c r="AD20" i="25"/>
  <c r="AD21" i="25"/>
  <c r="AE20" i="25"/>
  <c r="AE21" i="25"/>
  <c r="AF20" i="25"/>
  <c r="AF21" i="25"/>
  <c r="AG20" i="25"/>
  <c r="AG21" i="25"/>
  <c r="G21" i="25"/>
  <c r="H22" i="25"/>
  <c r="AG22" i="25"/>
  <c r="K22" i="25"/>
  <c r="G22" i="25"/>
  <c r="H54" i="35"/>
  <c r="I22" i="25"/>
  <c r="I54" i="35"/>
  <c r="J22" i="25"/>
  <c r="J54" i="35"/>
  <c r="K54" i="35"/>
  <c r="L22" i="25"/>
  <c r="L54" i="35"/>
  <c r="M22" i="25"/>
  <c r="M54" i="35"/>
  <c r="N22" i="25"/>
  <c r="N54" i="35"/>
  <c r="O22" i="25"/>
  <c r="O54" i="35"/>
  <c r="P22" i="25"/>
  <c r="P54" i="35"/>
  <c r="Q22" i="25"/>
  <c r="Q54" i="35"/>
  <c r="R22" i="25"/>
  <c r="R54" i="35"/>
  <c r="S22" i="25"/>
  <c r="S54" i="35"/>
  <c r="T22" i="25"/>
  <c r="T54" i="35"/>
  <c r="U22" i="25"/>
  <c r="U54" i="35"/>
  <c r="V22" i="25"/>
  <c r="V54" i="35"/>
  <c r="W22" i="25"/>
  <c r="W54" i="35"/>
  <c r="X22" i="25"/>
  <c r="X54" i="35"/>
  <c r="Y22" i="25"/>
  <c r="Y54" i="35"/>
  <c r="Z22" i="25"/>
  <c r="Z54" i="35"/>
  <c r="AA22" i="25"/>
  <c r="AA54" i="35"/>
  <c r="AB22" i="25"/>
  <c r="AB54" i="35"/>
  <c r="AC22" i="25"/>
  <c r="AC54" i="35"/>
  <c r="AD22" i="25"/>
  <c r="AD54" i="35"/>
  <c r="AE22" i="25"/>
  <c r="AE54" i="35"/>
  <c r="AF22" i="25"/>
  <c r="AF54" i="35"/>
  <c r="AG54" i="35"/>
  <c r="G54" i="35"/>
  <c r="G62" i="35"/>
  <c r="H53" i="35"/>
  <c r="I53" i="35"/>
  <c r="J53" i="35"/>
  <c r="K53" i="35"/>
  <c r="L53" i="35"/>
  <c r="M53" i="35"/>
  <c r="N53" i="35"/>
  <c r="O53" i="35"/>
  <c r="P53" i="35"/>
  <c r="Q53" i="35"/>
  <c r="R53" i="35"/>
  <c r="S53" i="35"/>
  <c r="T53" i="35"/>
  <c r="U53" i="35"/>
  <c r="V53" i="35"/>
  <c r="W53" i="35"/>
  <c r="X53" i="35"/>
  <c r="Y53" i="35"/>
  <c r="Z53" i="35"/>
  <c r="AA53" i="35"/>
  <c r="AB53" i="35"/>
  <c r="AC53" i="35"/>
  <c r="AD53" i="35"/>
  <c r="AE53" i="35"/>
  <c r="AF53" i="35"/>
  <c r="AG53" i="35"/>
  <c r="G53" i="35"/>
  <c r="G59" i="35"/>
  <c r="G52" i="35"/>
  <c r="H52" i="35"/>
  <c r="I52" i="35"/>
  <c r="J52" i="35"/>
  <c r="K52" i="35"/>
  <c r="L52" i="35"/>
  <c r="M52" i="35"/>
  <c r="N52" i="35"/>
  <c r="O52" i="35"/>
  <c r="P52" i="35"/>
  <c r="Q52" i="35"/>
  <c r="R52" i="35"/>
  <c r="S52" i="35"/>
  <c r="T52" i="35"/>
  <c r="U52" i="35"/>
  <c r="V52" i="35"/>
  <c r="W52" i="35"/>
  <c r="X52" i="35"/>
  <c r="Y52" i="35"/>
  <c r="Z52" i="35"/>
  <c r="AA52" i="35"/>
  <c r="AB52" i="35"/>
  <c r="AC52" i="35"/>
  <c r="AD52" i="35"/>
  <c r="AE52" i="35"/>
  <c r="AF52" i="35"/>
  <c r="AG52" i="35"/>
  <c r="G56" i="35"/>
  <c r="H23" i="25"/>
  <c r="D35" i="33"/>
  <c r="D36" i="33"/>
  <c r="E35" i="33"/>
  <c r="E36" i="33"/>
  <c r="F35" i="33"/>
  <c r="F36" i="33"/>
  <c r="G35" i="33"/>
  <c r="G36" i="33"/>
  <c r="H35" i="33"/>
  <c r="H36" i="33"/>
  <c r="I35" i="33"/>
  <c r="I36" i="33"/>
  <c r="J35" i="33"/>
  <c r="J36" i="33"/>
  <c r="K35" i="33"/>
  <c r="K36" i="33"/>
  <c r="L35" i="33"/>
  <c r="L36" i="33"/>
  <c r="M35" i="33"/>
  <c r="M36" i="33"/>
  <c r="N35" i="33"/>
  <c r="N36" i="33"/>
  <c r="O35" i="33"/>
  <c r="O36" i="33"/>
  <c r="P35" i="33"/>
  <c r="P36" i="33"/>
  <c r="Q35" i="33"/>
  <c r="Q36" i="33"/>
  <c r="R36" i="33"/>
  <c r="G49" i="34"/>
  <c r="F49" i="34"/>
  <c r="G48" i="34"/>
  <c r="F48" i="34"/>
  <c r="G47" i="34"/>
  <c r="F47" i="34"/>
  <c r="G46" i="34"/>
  <c r="F46" i="34"/>
  <c r="G45" i="34"/>
  <c r="F45" i="34"/>
  <c r="G44" i="34"/>
  <c r="F44" i="34"/>
  <c r="G43" i="34"/>
  <c r="F43" i="34"/>
  <c r="G42" i="34"/>
  <c r="F42" i="34"/>
  <c r="G41" i="34"/>
  <c r="F41" i="34"/>
  <c r="G40" i="34"/>
  <c r="F40" i="34"/>
  <c r="G39" i="34"/>
  <c r="F39" i="34"/>
  <c r="G38" i="34"/>
  <c r="F38" i="34"/>
  <c r="F50" i="34"/>
  <c r="F15" i="34"/>
  <c r="F20" i="25"/>
  <c r="F21" i="25"/>
  <c r="C56" i="33"/>
  <c r="F56" i="33"/>
  <c r="G56" i="33"/>
  <c r="H56" i="33"/>
  <c r="I56" i="33"/>
  <c r="J56" i="33"/>
  <c r="K56" i="33"/>
  <c r="L56" i="33"/>
  <c r="M56" i="33"/>
  <c r="N56" i="33"/>
  <c r="O56" i="33"/>
  <c r="P56" i="33"/>
  <c r="Q56" i="33"/>
  <c r="R56" i="33"/>
  <c r="S56" i="33"/>
  <c r="T56" i="33"/>
  <c r="U56" i="33"/>
  <c r="V56" i="33"/>
  <c r="W56" i="33"/>
  <c r="X56" i="33"/>
  <c r="Y56" i="33"/>
  <c r="Z56" i="33"/>
  <c r="AA56" i="33"/>
  <c r="AB56" i="33"/>
  <c r="AC56" i="33"/>
  <c r="AD56" i="33"/>
  <c r="AE56" i="33"/>
  <c r="AF56" i="33"/>
  <c r="C55" i="33"/>
  <c r="F55" i="33"/>
  <c r="G55" i="33"/>
  <c r="H55" i="33"/>
  <c r="I55" i="33"/>
  <c r="J55" i="33"/>
  <c r="K55" i="33"/>
  <c r="L55" i="33"/>
  <c r="M55" i="33"/>
  <c r="N55" i="33"/>
  <c r="O55" i="33"/>
  <c r="P55" i="33"/>
  <c r="Q55" i="33"/>
  <c r="R55" i="33"/>
  <c r="S55" i="33"/>
  <c r="T55" i="33"/>
  <c r="U55" i="33"/>
  <c r="V55" i="33"/>
  <c r="W55" i="33"/>
  <c r="X55" i="33"/>
  <c r="Y55" i="33"/>
  <c r="Z55" i="33"/>
  <c r="AA55" i="33"/>
  <c r="AB55" i="33"/>
  <c r="AC55" i="33"/>
  <c r="AD55" i="33"/>
  <c r="AE55" i="33"/>
  <c r="AF55" i="33"/>
  <c r="C54" i="33"/>
  <c r="F54" i="33"/>
  <c r="G54" i="33"/>
  <c r="H54" i="33"/>
  <c r="I54" i="33"/>
  <c r="J54" i="33"/>
  <c r="K54" i="33"/>
  <c r="C53" i="33"/>
  <c r="F53" i="33"/>
  <c r="G53" i="33"/>
  <c r="H53" i="33"/>
  <c r="I53" i="33"/>
  <c r="J53" i="33"/>
  <c r="K53" i="33"/>
  <c r="L53" i="33"/>
  <c r="M53" i="33"/>
  <c r="N53" i="33"/>
  <c r="O53" i="33"/>
  <c r="P53" i="33"/>
  <c r="Q53" i="33"/>
  <c r="R53" i="33"/>
  <c r="S53" i="33"/>
  <c r="T53" i="33"/>
  <c r="U53" i="33"/>
  <c r="V53" i="33"/>
  <c r="W53" i="33"/>
  <c r="X53" i="33"/>
  <c r="Y53" i="33"/>
  <c r="Z53" i="33"/>
  <c r="AA53" i="33"/>
  <c r="AB53" i="33"/>
  <c r="AC53" i="33"/>
  <c r="AD53" i="33"/>
  <c r="AE53" i="33"/>
  <c r="AF53" i="33"/>
  <c r="C52" i="33"/>
  <c r="F52" i="33"/>
  <c r="G52" i="33"/>
  <c r="H52" i="33"/>
  <c r="I52" i="33"/>
  <c r="J52" i="33"/>
  <c r="K52" i="33"/>
  <c r="L52" i="33"/>
  <c r="M52" i="33"/>
  <c r="N52" i="33"/>
  <c r="O52" i="33"/>
  <c r="P52" i="33"/>
  <c r="Q52" i="33"/>
  <c r="R52" i="33"/>
  <c r="S52" i="33"/>
  <c r="T52" i="33"/>
  <c r="U52" i="33"/>
  <c r="V52" i="33"/>
  <c r="W52" i="33"/>
  <c r="X52" i="33"/>
  <c r="Y52" i="33"/>
  <c r="Z52" i="33"/>
  <c r="AA52" i="33"/>
  <c r="AB52" i="33"/>
  <c r="AC52" i="33"/>
  <c r="AD52" i="33"/>
  <c r="AE52" i="33"/>
  <c r="AF52" i="33"/>
  <c r="C51" i="33"/>
  <c r="F51" i="33"/>
  <c r="G51" i="33"/>
  <c r="H51" i="33"/>
  <c r="I51" i="33"/>
  <c r="J51" i="33"/>
  <c r="K51" i="33"/>
  <c r="L51" i="33"/>
  <c r="M51" i="33"/>
  <c r="N51" i="33"/>
  <c r="O51" i="33"/>
  <c r="P51" i="33"/>
  <c r="Q51" i="33"/>
  <c r="R51" i="33"/>
  <c r="S51" i="33"/>
  <c r="T51" i="33"/>
  <c r="U51" i="33"/>
  <c r="V51" i="33"/>
  <c r="W51" i="33"/>
  <c r="X51" i="33"/>
  <c r="Y51" i="33"/>
  <c r="Z51" i="33"/>
  <c r="AA51" i="33"/>
  <c r="AB51" i="33"/>
  <c r="AC51" i="33"/>
  <c r="AD51" i="33"/>
  <c r="AE51" i="33"/>
  <c r="AF51" i="33"/>
  <c r="C50" i="33"/>
  <c r="F50" i="33"/>
  <c r="G50" i="33"/>
  <c r="H50" i="33"/>
  <c r="I50" i="33"/>
  <c r="J50" i="33"/>
  <c r="K50" i="33"/>
  <c r="L50" i="33"/>
  <c r="M50" i="33"/>
  <c r="N50" i="33"/>
  <c r="O50" i="33"/>
  <c r="P50" i="33"/>
  <c r="Q50" i="33"/>
  <c r="R50" i="33"/>
  <c r="S50" i="33"/>
  <c r="T50" i="33"/>
  <c r="U50" i="33"/>
  <c r="V50" i="33"/>
  <c r="W50" i="33"/>
  <c r="X50" i="33"/>
  <c r="Y50" i="33"/>
  <c r="Z50" i="33"/>
  <c r="AA50" i="33"/>
  <c r="AB50" i="33"/>
  <c r="AC50" i="33"/>
  <c r="AD50" i="33"/>
  <c r="AE50" i="33"/>
  <c r="AF50" i="33"/>
  <c r="I12" i="33"/>
  <c r="C84" i="32"/>
  <c r="D82" i="32"/>
  <c r="D83" i="32"/>
  <c r="D80" i="32"/>
  <c r="D79" i="32"/>
  <c r="D76" i="32"/>
  <c r="D75" i="32"/>
  <c r="C19" i="32"/>
  <c r="G50" i="34"/>
  <c r="F23" i="34"/>
  <c r="L54" i="33"/>
  <c r="M54" i="33"/>
  <c r="N54" i="33"/>
  <c r="O54" i="33"/>
  <c r="P54" i="33"/>
  <c r="Q54" i="33"/>
  <c r="R54" i="33"/>
  <c r="S54" i="33"/>
  <c r="K13" i="33"/>
  <c r="F13" i="33"/>
  <c r="J14" i="33"/>
  <c r="R13" i="33"/>
  <c r="Q12" i="33"/>
  <c r="O13" i="33"/>
  <c r="G13" i="33"/>
  <c r="M13" i="33"/>
  <c r="O14" i="33"/>
  <c r="Q13" i="33"/>
  <c r="H13" i="33"/>
  <c r="P13" i="33"/>
  <c r="I13" i="33"/>
  <c r="J13" i="33"/>
  <c r="G14" i="33"/>
  <c r="K14" i="33"/>
  <c r="L13" i="33"/>
  <c r="G12" i="33"/>
  <c r="K12" i="33"/>
  <c r="O12" i="33"/>
  <c r="S12" i="33"/>
  <c r="I14" i="33"/>
  <c r="Q14" i="33"/>
  <c r="D77" i="32"/>
  <c r="D81" i="32"/>
  <c r="D78" i="32"/>
  <c r="E7" i="25"/>
  <c r="F8" i="34"/>
  <c r="G23" i="25"/>
  <c r="F12" i="33"/>
  <c r="L14" i="33"/>
  <c r="R14" i="33"/>
  <c r="H14" i="33"/>
  <c r="L12" i="33"/>
  <c r="N14" i="33"/>
  <c r="N13" i="33"/>
  <c r="H12" i="33"/>
  <c r="F14" i="33"/>
  <c r="T54" i="33"/>
  <c r="U54" i="33"/>
  <c r="V54" i="33"/>
  <c r="W54" i="33"/>
  <c r="X54" i="33"/>
  <c r="Y54" i="33"/>
  <c r="Z54" i="33"/>
  <c r="AA54" i="33"/>
  <c r="AB54" i="33"/>
  <c r="AC54" i="33"/>
  <c r="AD54" i="33"/>
  <c r="AE54" i="33"/>
  <c r="AF54" i="33"/>
  <c r="S14" i="33"/>
  <c r="M14" i="33"/>
  <c r="S13" i="33"/>
  <c r="P14" i="33"/>
  <c r="R12" i="33"/>
  <c r="M12" i="33"/>
  <c r="N12" i="33"/>
  <c r="P12" i="33"/>
  <c r="J12" i="33"/>
  <c r="T13" i="33"/>
  <c r="I23" i="25"/>
  <c r="T14" i="33"/>
  <c r="T12" i="33"/>
  <c r="U12" i="33"/>
  <c r="U13" i="33"/>
  <c r="U14" i="33"/>
  <c r="G57" i="35"/>
  <c r="J23" i="25"/>
  <c r="V12" i="33"/>
  <c r="V13" i="33"/>
  <c r="V14" i="33"/>
  <c r="K23" i="25"/>
  <c r="W14" i="33"/>
  <c r="W13" i="33"/>
  <c r="W12" i="33"/>
  <c r="L23" i="25"/>
  <c r="X12" i="33"/>
  <c r="X13" i="33"/>
  <c r="X14" i="33"/>
  <c r="M23" i="25"/>
  <c r="Y12" i="33"/>
  <c r="Y13" i="33"/>
  <c r="Y14" i="33"/>
  <c r="N23" i="25"/>
  <c r="Z13" i="33"/>
  <c r="Z14" i="33"/>
  <c r="Z12" i="33"/>
  <c r="O23" i="25"/>
  <c r="AA13" i="33"/>
  <c r="AA12" i="33"/>
  <c r="AA14" i="33"/>
  <c r="P23" i="25"/>
  <c r="AB14" i="33"/>
  <c r="AB12" i="33"/>
  <c r="AB13" i="33"/>
  <c r="Q23" i="25"/>
  <c r="AC13" i="33"/>
  <c r="AC12" i="33"/>
  <c r="AC14" i="33"/>
  <c r="R23" i="25"/>
  <c r="AD14" i="33"/>
  <c r="AD12" i="33"/>
  <c r="AD13" i="33"/>
  <c r="S23" i="25"/>
  <c r="AE13" i="33"/>
  <c r="AE14" i="33"/>
  <c r="AE12" i="33"/>
  <c r="T23" i="25"/>
  <c r="AF12" i="33"/>
  <c r="AF14" i="33"/>
  <c r="AF13" i="33"/>
  <c r="U23" i="25"/>
  <c r="V23" i="25"/>
  <c r="W23" i="25"/>
  <c r="X23" i="25"/>
  <c r="Y23" i="25"/>
  <c r="Z23" i="25"/>
  <c r="AA23" i="25"/>
  <c r="AB23" i="25"/>
  <c r="AC23" i="25"/>
  <c r="AD23" i="25"/>
  <c r="AE23" i="25"/>
  <c r="AF23" i="25"/>
  <c r="AG23" i="25"/>
  <c r="G63" i="35"/>
</calcChain>
</file>

<file path=xl/sharedStrings.xml><?xml version="1.0" encoding="utf-8"?>
<sst xmlns="http://schemas.openxmlformats.org/spreadsheetml/2006/main" count="398" uniqueCount="245">
  <si>
    <t xml:space="preserve"> </t>
  </si>
  <si>
    <t>Fuente: Banco de Republica. Serie histórica empalmada de datos. Promedio anual</t>
  </si>
  <si>
    <t>Características</t>
  </si>
  <si>
    <t>Medida</t>
  </si>
  <si>
    <t xml:space="preserve">Categoría </t>
  </si>
  <si>
    <t>Comando y control</t>
  </si>
  <si>
    <t>Tasa de descuento</t>
  </si>
  <si>
    <t>Social</t>
  </si>
  <si>
    <t>Categoría Impactos</t>
  </si>
  <si>
    <t xml:space="preserve"> Ejemplos impactos específicos</t>
  </si>
  <si>
    <t>Escenario Base</t>
  </si>
  <si>
    <t xml:space="preserve">Financieros </t>
  </si>
  <si>
    <t>Ambientales</t>
  </si>
  <si>
    <t>Escenario con Medida</t>
  </si>
  <si>
    <t>Total Financieros</t>
  </si>
  <si>
    <t>Total Ambientales</t>
  </si>
  <si>
    <t>Resultados</t>
  </si>
  <si>
    <t>Económicos y sociales</t>
  </si>
  <si>
    <t>Eje Estratégico</t>
  </si>
  <si>
    <t>Total Económicos y sociales</t>
  </si>
  <si>
    <t>http://investigaciones.bancolombia.com/inveconomicas/sid/30708/2014030615250148.pdf</t>
  </si>
  <si>
    <t xml:space="preserve">Millones de Pesos </t>
  </si>
  <si>
    <t>Indicadores</t>
  </si>
  <si>
    <t>Valor Presente Neto</t>
  </si>
  <si>
    <t>Tasa Interna de Retorno</t>
  </si>
  <si>
    <t>Energías no Convencionales</t>
  </si>
  <si>
    <t>MW</t>
  </si>
  <si>
    <t>Sector Energético</t>
  </si>
  <si>
    <t>Emisiones de carbono</t>
  </si>
  <si>
    <t>Costos</t>
  </si>
  <si>
    <t xml:space="preserve">Beneficios </t>
  </si>
  <si>
    <t>VPN Costos</t>
  </si>
  <si>
    <t>VPN Beneficios</t>
  </si>
  <si>
    <t>Efecto Emisiones de carbono</t>
  </si>
  <si>
    <t>Inflación anual</t>
  </si>
  <si>
    <t xml:space="preserve">Inflación </t>
  </si>
  <si>
    <t>Estimación Inflación</t>
  </si>
  <si>
    <t>Composición del sector</t>
  </si>
  <si>
    <t>Proyectos en construcción y que tienen compromisos de Energía en firme</t>
  </si>
  <si>
    <t xml:space="preserve">Tipo de Central </t>
  </si>
  <si>
    <t>Capacidad MW</t>
  </si>
  <si>
    <t>Participación %</t>
  </si>
  <si>
    <t>Central</t>
  </si>
  <si>
    <t>Fecha de entrada</t>
  </si>
  <si>
    <t>Capacidad</t>
  </si>
  <si>
    <t>Recurso</t>
  </si>
  <si>
    <t>Hidráulica</t>
  </si>
  <si>
    <t>Sogamoso</t>
  </si>
  <si>
    <t>Hidráulico</t>
  </si>
  <si>
    <t>Termica</t>
  </si>
  <si>
    <t>Gas</t>
  </si>
  <si>
    <t>Gecelca 3</t>
  </si>
  <si>
    <t>Carbón</t>
  </si>
  <si>
    <t>Carbon</t>
  </si>
  <si>
    <t>Cucuana</t>
  </si>
  <si>
    <t>Fuel-Oil</t>
  </si>
  <si>
    <t>Quimbo</t>
  </si>
  <si>
    <t>Combustoleo</t>
  </si>
  <si>
    <t>ACPM</t>
  </si>
  <si>
    <t>Tasajero II</t>
  </si>
  <si>
    <t>Jet A1</t>
  </si>
  <si>
    <t>Carlos Lleras Restrepo</t>
  </si>
  <si>
    <t>Gas-Jet A1</t>
  </si>
  <si>
    <t>San Miguel</t>
  </si>
  <si>
    <t>Menores</t>
  </si>
  <si>
    <t>Gececa 3,2</t>
  </si>
  <si>
    <t>Hidraulica</t>
  </si>
  <si>
    <t>Termonorte</t>
  </si>
  <si>
    <t>Liquidos</t>
  </si>
  <si>
    <t>Termica Gas</t>
  </si>
  <si>
    <t>Porvenir II</t>
  </si>
  <si>
    <t>Eólica</t>
  </si>
  <si>
    <t xml:space="preserve">Ituango Primera Etapa </t>
  </si>
  <si>
    <t>Congeneradores</t>
  </si>
  <si>
    <t>Total</t>
  </si>
  <si>
    <t>Datos XM</t>
  </si>
  <si>
    <t>http://www.upme.gov.co/Docs/Plan_Expansion/2014/Plan%20GT%202014%20-%202028_Vpreliminar.pdf</t>
  </si>
  <si>
    <t>Upme</t>
  </si>
  <si>
    <t>UPME</t>
  </si>
  <si>
    <t xml:space="preserve"> PRECIOS INTERNOS DE CARBÓN Y COQUE</t>
  </si>
  <si>
    <t>Carbón Térmico ($ Corrientes / t)</t>
  </si>
  <si>
    <t>Carbón Térmico (US$ / t)</t>
  </si>
  <si>
    <t>Coque ($ Corrientes / t)</t>
  </si>
  <si>
    <t>Coque (US$ / t)</t>
  </si>
  <si>
    <t>$ / Ton</t>
  </si>
  <si>
    <t>Us$/Ton</t>
  </si>
  <si>
    <t>http://www.upme.gov.co/generadorconsultas/Consulta_Series.aspx?idModulo=4&amp;tipoSerie=121&amp;grupo=370&amp;Fechainicial=01/01/1990&amp;Fechafinal=31/12/2012</t>
  </si>
  <si>
    <t>http://www.iea.org/Sankey/#?c=OECD Total&amp;s=Balance</t>
  </si>
  <si>
    <t xml:space="preserve">Petróleo </t>
  </si>
  <si>
    <t xml:space="preserve">Productos de pretróleo </t>
  </si>
  <si>
    <t>Gas Natural</t>
  </si>
  <si>
    <t>Nuclear</t>
  </si>
  <si>
    <t>Hidroélectrica</t>
  </si>
  <si>
    <t>Biomasa</t>
  </si>
  <si>
    <t>Geotérmica</t>
  </si>
  <si>
    <t xml:space="preserve">Tecnologia </t>
  </si>
  <si>
    <t>Porcentaje de la producción</t>
  </si>
  <si>
    <t>Mtoe</t>
  </si>
  <si>
    <t>Matriz de producción OECD 2012</t>
  </si>
  <si>
    <t>Solar/Eólica/mareomotríz</t>
  </si>
  <si>
    <t>Supuestos Generación</t>
  </si>
  <si>
    <t>Horas al año</t>
  </si>
  <si>
    <t>Factor de uso</t>
  </si>
  <si>
    <t>Factor de Planta</t>
  </si>
  <si>
    <t>Factor multiplicador generacion</t>
  </si>
  <si>
    <t>Eficiencia generación (pérdidas, rendimiento máquinas, etc.)</t>
  </si>
  <si>
    <t>MWh</t>
  </si>
  <si>
    <t>%</t>
  </si>
  <si>
    <t>Capacidad Efectiva de Generación 2013</t>
  </si>
  <si>
    <t>Energía Geotérmica</t>
  </si>
  <si>
    <t>http://www.oni.escuelas.edu.ar/2008/NEUQUEN/1340/Feria%20de%20Ciencias/Pag.%20Web/Usos%20E.G.HTML</t>
  </si>
  <si>
    <t>http://web.ing.puc.cl/power/alumno12/costosernc/C._Geo.html</t>
  </si>
  <si>
    <t>Capacidad Efectiva de Generación (meta 2040)</t>
  </si>
  <si>
    <t>Aumento de capacidad instalada (anual)</t>
  </si>
  <si>
    <t>Capacidad Efectiva de Generación 2013 (total)</t>
  </si>
  <si>
    <t>Tipo de GEI</t>
  </si>
  <si>
    <t>Producción Energía Total</t>
  </si>
  <si>
    <t>Ton/MWh</t>
  </si>
  <si>
    <t>Emisiones GEI por año</t>
  </si>
  <si>
    <t>Ton/año</t>
  </si>
  <si>
    <t>Costo Social Emisiones GEI</t>
  </si>
  <si>
    <t>$/Ton</t>
  </si>
  <si>
    <t>Costo Social Total Emisiones GEI</t>
  </si>
  <si>
    <t>$/año</t>
  </si>
  <si>
    <t>Material Particulado y Cenizas</t>
  </si>
  <si>
    <t xml:space="preserve">Producción Energía Total </t>
  </si>
  <si>
    <t>Reducción en Emisiones MP y Cenizas por año</t>
  </si>
  <si>
    <t>Escenario Con Medida</t>
  </si>
  <si>
    <t>Precio CER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</si>
  <si>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</si>
  <si>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</si>
  <si>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</si>
  <si>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</si>
  <si>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</si>
  <si>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</si>
  <si>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</si>
  <si>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</si>
  <si>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</si>
  <si>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</si>
  <si>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</si>
  <si>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</si>
  <si>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Fuente Dolar: http://www.sendeco2.com/es/precio_co2.asp?ssidi=1</t>
  </si>
  <si>
    <t>FuenteEurp:http://eur.fx-exchange.com/cop/exchange-rates-history.html</t>
  </si>
  <si>
    <t>Emisiones Material Particulado y Cenizas</t>
  </si>
  <si>
    <t>Efecto Emisiones Material Particulado y Cenizas</t>
  </si>
  <si>
    <t>Estimación Inflación USA</t>
  </si>
  <si>
    <t>Sector Enérgetico</t>
  </si>
  <si>
    <t>Impacto en Morbilidad/Impacto en productividad y competitividad</t>
  </si>
  <si>
    <t xml:space="preserve">Producctividad </t>
  </si>
  <si>
    <t>Costo Fijo de O&amp;M</t>
  </si>
  <si>
    <t>Aumento Costo Producción de Energía Geotérmica</t>
  </si>
  <si>
    <t xml:space="preserve">Sector Enérgetico </t>
  </si>
  <si>
    <t>N.A</t>
  </si>
  <si>
    <t xml:space="preserve">Levelized 
Capital Cost
</t>
  </si>
  <si>
    <t>Fixed O&amp;M</t>
  </si>
  <si>
    <t>Variable O&amp;M</t>
  </si>
  <si>
    <t>Transmission Invesment</t>
  </si>
  <si>
    <t>Total System Levelized Cost</t>
  </si>
  <si>
    <t>Generación Efectiva 2013</t>
  </si>
  <si>
    <t>GWh</t>
  </si>
  <si>
    <t xml:space="preserve">Térmica </t>
  </si>
  <si>
    <t xml:space="preserve">  Carbón</t>
  </si>
  <si>
    <t xml:space="preserve">  Gas</t>
  </si>
  <si>
    <t xml:space="preserve">  Plantas Menores </t>
  </si>
  <si>
    <t xml:space="preserve">  Cogeneradores </t>
  </si>
  <si>
    <t xml:space="preserve">  TOTAL </t>
  </si>
  <si>
    <t>http://informesanuales.xm.com.co/2013/SitePages/operacion/1-2-Variables-de-la-operacion-del-SIN.aspx</t>
  </si>
  <si>
    <t>Producción Gas</t>
  </si>
  <si>
    <t>Producción Carbón</t>
  </si>
  <si>
    <t>Costo de producción Gas</t>
  </si>
  <si>
    <t>Costo de producción Carbón</t>
  </si>
  <si>
    <t>Beneficios Gas</t>
  </si>
  <si>
    <t>Beneficios Carbón</t>
  </si>
  <si>
    <t>Costo Total Gas</t>
  </si>
  <si>
    <t>Costo Total Carbón</t>
  </si>
  <si>
    <t>Proyección de Demanda de EE incluyendo GCE y Panamá (Anual)</t>
  </si>
  <si>
    <t>PROYECCIÓN GWh</t>
  </si>
  <si>
    <t>Año</t>
  </si>
  <si>
    <t>Esc. Alto</t>
  </si>
  <si>
    <t>Esc. Medio</t>
  </si>
  <si>
    <t>Esc. Bajo</t>
  </si>
  <si>
    <t>PROYECCIÓN MWh</t>
  </si>
  <si>
    <t>Fuetne: http://www.superservicios.gov.co/content/download/1242/16024/file/01.%20BOLETIN%20TARIFARIO%20ENERO%202013.pdf</t>
  </si>
  <si>
    <t>GM</t>
  </si>
  <si>
    <t>TM</t>
  </si>
  <si>
    <t>PR</t>
  </si>
  <si>
    <t>DT</t>
  </si>
  <si>
    <t>CV</t>
  </si>
  <si>
    <t>RM</t>
  </si>
  <si>
    <t>CUV</t>
  </si>
  <si>
    <t>Costo por restricciones para el mes</t>
  </si>
  <si>
    <t>Producción Energía Solar</t>
  </si>
  <si>
    <t>Crecimiento porcentaje participación Geotérmica</t>
  </si>
  <si>
    <t>Generación Efectiva Geotérmica</t>
  </si>
  <si>
    <t>Costo de producción Geotérmica</t>
  </si>
  <si>
    <t>Beneficio de producción Geotérmica</t>
  </si>
  <si>
    <t>Efecto en Morbilidad/Impacto en productividad y competitividad</t>
  </si>
  <si>
    <t>VPN Sector Energético</t>
  </si>
  <si>
    <t>Financieros/Sociales</t>
  </si>
  <si>
    <t>Financieros / Ambientales</t>
  </si>
  <si>
    <t>Relación Beneficio Costo</t>
  </si>
  <si>
    <t>Proyección de Demanda de EE incluyendo GCE (Anual)</t>
  </si>
  <si>
    <t>Escenario con medida</t>
  </si>
  <si>
    <t xml:space="preserve">VPN Costo total de la medida          
</t>
  </si>
  <si>
    <t>Costo Producción de Energía Gas</t>
  </si>
  <si>
    <t>Costo Producción de Energía Carbón</t>
  </si>
  <si>
    <t>Efecto en Producción de Energía Hidroeléctrica</t>
  </si>
  <si>
    <t>Efecto en Producción de Energía Gas</t>
  </si>
  <si>
    <t>Efecto en Producción de Energía Carbón</t>
  </si>
  <si>
    <t>Costo Producción de Energía Hidroeléctrica</t>
  </si>
  <si>
    <t>Costo Producción de Energía Geotérmica</t>
  </si>
  <si>
    <t xml:space="preserve">  </t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</si>
  <si>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sin</t>
    </r>
    <r>
      <rPr>
        <sz val="11"/>
        <color rgb="FF000000"/>
        <rFont val="Calibri"/>
        <family val="2"/>
        <scheme val="minor"/>
      </rPr>
      <t xml:space="preserve"> Sector Energético</t>
    </r>
  </si>
  <si>
    <r>
      <t xml:space="preserve">VPN Sociedad </t>
    </r>
    <r>
      <rPr>
        <b/>
        <u/>
        <sz val="11"/>
        <color rgb="FF000000"/>
        <rFont val="Calibri"/>
        <family val="2"/>
        <scheme val="minor"/>
      </rPr>
      <t>con</t>
    </r>
    <r>
      <rPr>
        <sz val="11"/>
        <color rgb="FF000000"/>
        <rFont val="Calibri"/>
        <family val="2"/>
        <scheme val="minor"/>
      </rPr>
      <t xml:space="preserve"> Sector Energético</t>
    </r>
  </si>
  <si>
    <t>Sociedad sin Sector Energético</t>
  </si>
  <si>
    <t>Sociedad con Sector Energético</t>
  </si>
  <si>
    <t>Tasa de cambio Dólar</t>
  </si>
  <si>
    <t>Tasa de cambio Euro</t>
  </si>
  <si>
    <t>Bancolombia</t>
  </si>
  <si>
    <t>COP</t>
  </si>
  <si>
    <t>Producción Hidroeléctrica</t>
  </si>
  <si>
    <t>Costo de producción Hidroeléctrica</t>
  </si>
  <si>
    <t>Beneficios Hidroeléctrica</t>
  </si>
  <si>
    <t>Costo Total Hidroeléctrica</t>
  </si>
  <si>
    <t>Promedio Valor del Costo Unitario (MWh) de Prestación Diciembre 2012</t>
  </si>
  <si>
    <t>Promedio Valor del Costo Unitario (MWh) de Prestación Diciembre 2014</t>
  </si>
  <si>
    <t>Costo de compra de energía ($/KWh)</t>
  </si>
  <si>
    <t>Costo por uso del Sistema Nacional de Transmisión ($/KWh)</t>
  </si>
  <si>
    <t>Costo de compra, transporte y reducción de pérdidas de energía ($/KWh)</t>
  </si>
  <si>
    <t>Costo por uso de Sistemas de Distribución ($/KWh)</t>
  </si>
  <si>
    <t>Margen de Comercialización que incluye los costos variables de la actividad de comercialización correspondiente al mes m, expresado en ($/KWh)</t>
  </si>
  <si>
    <t>Componente variable del costo unitario de prestación del servicio ($/KWh)</t>
  </si>
  <si>
    <t>Crecimiento de la demanda</t>
  </si>
  <si>
    <t>% Crecimiento demanda</t>
  </si>
  <si>
    <t>Unidad</t>
  </si>
  <si>
    <t xml:space="preserve">Fuente </t>
  </si>
  <si>
    <t>COP/ MWh</t>
  </si>
  <si>
    <r>
      <t>CO</t>
    </r>
    <r>
      <rPr>
        <vertAlign val="subscript"/>
        <sz val="11"/>
        <color theme="1"/>
        <rFont val="Calibri"/>
        <family val="2"/>
        <scheme val="minor"/>
      </rPr>
      <t>2e</t>
    </r>
  </si>
  <si>
    <t>EUR/COP</t>
  </si>
  <si>
    <t>EUR/USD</t>
  </si>
  <si>
    <t>EUR</t>
  </si>
  <si>
    <t>USD</t>
  </si>
  <si>
    <t>Emisiones GEI por KWh</t>
  </si>
  <si>
    <t>Escenario con Medida menos Escenario Base</t>
  </si>
  <si>
    <t xml:space="preserve">Sector Energético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</si>
</sst>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8" formatCode="&quot;$&quot;\ #,##0.00_);[Red]\(&quot;$&quot;\ #,##0.00\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_-&quot;$&quot;* #,##0_-;\-&quot;$&quot;* #,##0_-;_-&quot;$&quot;* &quot;-&quot;??_-;_-@_-"/>
    <numFmt numFmtId="167" formatCode="_(&quot;$&quot;\ * #,##0.0_);_(&quot;$&quot;\ * \(#,##0.0\);_(&quot;$&quot;\ * &quot;-&quot;??_);_(@_)"/>
    <numFmt numFmtId="168" formatCode="0.0%"/>
    <numFmt numFmtId="169" formatCode="_(&quot;$&quot;\ * #,##0.0_);_(&quot;$&quot;\ * \(#,##0.0\);_(&quot;$&quot;\ * &quot;-&quot;?_);_(@_)"/>
    <numFmt numFmtId="170" formatCode="_(&quot;$&quot;\ * #,##0_);_(&quot;$&quot;\ * \(#,##0\);_(&quot;$&quot;\ * &quot;-&quot;??_);_(@_)"/>
    <numFmt numFmtId="171" formatCode="_-* #,##0_-;\-* #,##0_-;_-* &quot;-&quot;??_-;_-@_-"/>
    <numFmt numFmtId="172" formatCode="0.000%"/>
    <numFmt numFmtId="173" formatCode="0.00000%"/>
    <numFmt numFmtId="174" formatCode="_-* #,##0.0_-;\-* #,##0.0_-;_-* &quot;-&quot;??_-;_-@_-"/>
    <numFmt numFmtId="175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A3A3A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1B1B1B"/>
      <name val="Arial"/>
      <family val="2"/>
    </font>
    <font>
      <sz val="11"/>
      <name val="Arial Narrow"/>
      <family val="2"/>
    </font>
    <font>
      <b/>
      <sz val="11"/>
      <name val="Calibri"/>
      <family val="2"/>
    </font>
    <font>
      <b/>
      <sz val="11"/>
      <color rgb="FFFFFFFF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27">
    <xf numFmtId="0" fontId="0" fillId="0" borderId="0" xfId="0"/>
    <xf numFmtId="164" fontId="0" fillId="4" borderId="0" xfId="1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6" fillId="16" borderId="2" xfId="0" applyFont="1" applyFill="1" applyBorder="1" applyAlignment="1">
      <alignment horizontal="center" vertical="center" wrapText="1"/>
    </xf>
    <xf numFmtId="0" fontId="6" fillId="16" borderId="3" xfId="0" applyFont="1" applyFill="1" applyBorder="1" applyAlignment="1">
      <alignment horizontal="center" vertical="center" wrapText="1"/>
    </xf>
    <xf numFmtId="0" fontId="6" fillId="16" borderId="5" xfId="0" applyFont="1" applyFill="1" applyBorder="1" applyAlignment="1">
      <alignment horizontal="center" vertical="center" wrapText="1"/>
    </xf>
    <xf numFmtId="0" fontId="6" fillId="16" borderId="6" xfId="0" applyFont="1" applyFill="1" applyBorder="1" applyAlignment="1">
      <alignment horizontal="center" vertical="center" wrapText="1"/>
    </xf>
    <xf numFmtId="0" fontId="6" fillId="16" borderId="7" xfId="0" applyFont="1" applyFill="1" applyBorder="1" applyAlignment="1">
      <alignment horizontal="center" vertical="center" wrapText="1"/>
    </xf>
    <xf numFmtId="0" fontId="6" fillId="16" borderId="8" xfId="0" applyFont="1" applyFill="1" applyBorder="1" applyAlignment="1">
      <alignment horizontal="center" vertical="center" wrapText="1"/>
    </xf>
    <xf numFmtId="9" fontId="6" fillId="7" borderId="3" xfId="0" applyNumberFormat="1" applyFont="1" applyFill="1" applyBorder="1" applyAlignment="1">
      <alignment horizontal="center" vertical="center" wrapText="1"/>
    </xf>
    <xf numFmtId="9" fontId="6" fillId="8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170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30" borderId="7" xfId="0" applyFill="1" applyBorder="1" applyAlignment="1">
      <alignment horizontal="center" vertical="center" wrapText="1"/>
    </xf>
    <xf numFmtId="0" fontId="0" fillId="30" borderId="8" xfId="0" applyFill="1" applyBorder="1" applyAlignment="1">
      <alignment horizontal="center" vertical="center" wrapText="1"/>
    </xf>
    <xf numFmtId="166" fontId="0" fillId="30" borderId="10" xfId="1" applyNumberFormat="1" applyFont="1" applyFill="1" applyBorder="1" applyAlignment="1">
      <alignment horizontal="center" vertical="center" wrapText="1"/>
    </xf>
    <xf numFmtId="166" fontId="0" fillId="30" borderId="8" xfId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66" fontId="0" fillId="30" borderId="7" xfId="1" applyNumberFormat="1" applyFont="1" applyFill="1" applyBorder="1" applyAlignment="1">
      <alignment horizontal="center" vertical="center" wrapText="1"/>
    </xf>
    <xf numFmtId="0" fontId="0" fillId="31" borderId="7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15" borderId="0" xfId="0" applyFont="1" applyFill="1" applyBorder="1" applyAlignment="1">
      <alignment horizontal="center" vertical="center" wrapText="1"/>
    </xf>
    <xf numFmtId="0" fontId="6" fillId="15" borderId="10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34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vertical="center"/>
    </xf>
    <xf numFmtId="0" fontId="5" fillId="34" borderId="10" xfId="0" applyFont="1" applyFill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5" borderId="0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31" borderId="8" xfId="0" applyFill="1" applyBorder="1" applyAlignment="1">
      <alignment horizontal="center" vertical="center" wrapText="1"/>
    </xf>
    <xf numFmtId="170" fontId="0" fillId="31" borderId="7" xfId="0" applyNumberFormat="1" applyFill="1" applyBorder="1" applyAlignment="1">
      <alignment horizontal="center" vertical="center" wrapText="1"/>
    </xf>
    <xf numFmtId="170" fontId="0" fillId="31" borderId="10" xfId="0" applyNumberFormat="1" applyFill="1" applyBorder="1" applyAlignment="1">
      <alignment horizontal="center" vertical="center" wrapText="1"/>
    </xf>
    <xf numFmtId="170" fontId="0" fillId="31" borderId="8" xfId="0" applyNumberFormat="1" applyFill="1" applyBorder="1" applyAlignment="1">
      <alignment horizontal="center" vertical="center" wrapText="1"/>
    </xf>
    <xf numFmtId="44" fontId="0" fillId="0" borderId="0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/>
    </xf>
    <xf numFmtId="0" fontId="6" fillId="8" borderId="10" xfId="0" applyFont="1" applyFill="1" applyBorder="1" applyAlignment="1">
      <alignment horizontal="center" vertical="center" wrapText="1"/>
    </xf>
    <xf numFmtId="0" fontId="6" fillId="11" borderId="0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3" fillId="24" borderId="6" xfId="0" applyFont="1" applyFill="1" applyBorder="1" applyAlignment="1">
      <alignment horizontal="center" vertical="center"/>
    </xf>
    <xf numFmtId="0" fontId="0" fillId="11" borderId="0" xfId="0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textRotation="90" wrapText="1"/>
    </xf>
    <xf numFmtId="0" fontId="0" fillId="0" borderId="0" xfId="0" applyFill="1" applyAlignment="1">
      <alignment horizontal="center" vertical="center" wrapText="1"/>
    </xf>
    <xf numFmtId="165" fontId="0" fillId="0" borderId="0" xfId="3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170" fontId="6" fillId="19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Fill="1" applyBorder="1" applyAlignment="1">
      <alignment horizontal="center" vertical="center"/>
    </xf>
    <xf numFmtId="0" fontId="6" fillId="19" borderId="0" xfId="0" applyFont="1" applyFill="1" applyBorder="1" applyAlignment="1">
      <alignment horizontal="center" vertical="center" wrapText="1"/>
    </xf>
    <xf numFmtId="44" fontId="6" fillId="26" borderId="0" xfId="0" applyNumberFormat="1" applyFont="1" applyFill="1" applyBorder="1" applyAlignment="1">
      <alignment horizontal="center" vertical="center"/>
    </xf>
    <xf numFmtId="44" fontId="0" fillId="0" borderId="0" xfId="0" applyNumberFormat="1" applyFill="1" applyBorder="1" applyAlignment="1">
      <alignment horizontal="center"/>
    </xf>
    <xf numFmtId="170" fontId="6" fillId="13" borderId="0" xfId="0" applyNumberFormat="1" applyFont="1" applyFill="1" applyBorder="1" applyAlignment="1">
      <alignment horizontal="center" vertical="center"/>
    </xf>
    <xf numFmtId="44" fontId="0" fillId="14" borderId="10" xfId="0" applyNumberFormat="1" applyFill="1" applyBorder="1" applyAlignment="1">
      <alignment horizontal="center"/>
    </xf>
    <xf numFmtId="44" fontId="0" fillId="14" borderId="8" xfId="0" applyNumberFormat="1" applyFill="1" applyBorder="1" applyAlignment="1">
      <alignment horizontal="center"/>
    </xf>
    <xf numFmtId="44" fontId="0" fillId="0" borderId="0" xfId="0" applyNumberFormat="1" applyAlignment="1">
      <alignment horizontal="center"/>
    </xf>
    <xf numFmtId="170" fontId="6" fillId="19" borderId="9" xfId="1" applyNumberFormat="1" applyFont="1" applyFill="1" applyBorder="1" applyAlignment="1">
      <alignment horizontal="center" vertical="center"/>
    </xf>
    <xf numFmtId="170" fontId="6" fillId="19" borderId="0" xfId="1" applyNumberFormat="1" applyFont="1" applyFill="1" applyBorder="1" applyAlignment="1">
      <alignment horizontal="center" vertical="center"/>
    </xf>
    <xf numFmtId="170" fontId="6" fillId="26" borderId="0" xfId="0" applyNumberFormat="1" applyFont="1" applyFill="1" applyBorder="1" applyAlignment="1">
      <alignment horizontal="center" vertical="center"/>
    </xf>
    <xf numFmtId="170" fontId="6" fillId="21" borderId="0" xfId="0" applyNumberFormat="1" applyFont="1" applyFill="1" applyBorder="1" applyAlignment="1">
      <alignment horizontal="center" vertical="center"/>
    </xf>
    <xf numFmtId="44" fontId="6" fillId="0" borderId="0" xfId="0" applyNumberFormat="1" applyFont="1" applyFill="1" applyBorder="1" applyAlignment="1">
      <alignment horizontal="center" vertical="center"/>
    </xf>
    <xf numFmtId="44" fontId="6" fillId="23" borderId="10" xfId="0" applyNumberFormat="1" applyFont="1" applyFill="1" applyBorder="1" applyAlignment="1">
      <alignment horizontal="center" vertical="center"/>
    </xf>
    <xf numFmtId="170" fontId="0" fillId="5" borderId="9" xfId="0" applyNumberFormat="1" applyFill="1" applyBorder="1" applyAlignment="1">
      <alignment horizontal="center"/>
    </xf>
    <xf numFmtId="0" fontId="0" fillId="0" borderId="0" xfId="0" applyBorder="1" applyAlignment="1">
      <alignment horizontal="center"/>
    </xf>
    <xf numFmtId="170" fontId="0" fillId="5" borderId="0" xfId="0" applyNumberFormat="1" applyFill="1" applyBorder="1" applyAlignment="1">
      <alignment horizontal="center"/>
    </xf>
    <xf numFmtId="170" fontId="6" fillId="26" borderId="0" xfId="1" applyNumberFormat="1" applyFont="1" applyFill="1" applyBorder="1" applyAlignment="1">
      <alignment horizontal="center" vertical="center" wrapText="1"/>
    </xf>
    <xf numFmtId="170" fontId="6" fillId="26" borderId="6" xfId="1" applyNumberFormat="1" applyFont="1" applyFill="1" applyBorder="1" applyAlignment="1">
      <alignment horizontal="center" vertical="center" wrapText="1"/>
    </xf>
    <xf numFmtId="170" fontId="6" fillId="18" borderId="11" xfId="0" applyNumberFormat="1" applyFont="1" applyFill="1" applyBorder="1" applyAlignment="1">
      <alignment horizontal="center" vertical="center"/>
    </xf>
    <xf numFmtId="170" fontId="0" fillId="13" borderId="0" xfId="1" applyNumberFormat="1" applyFont="1" applyFill="1" applyBorder="1" applyAlignment="1">
      <alignment horizontal="center"/>
    </xf>
    <xf numFmtId="170" fontId="0" fillId="13" borderId="6" xfId="1" applyNumberFormat="1" applyFont="1" applyFill="1" applyBorder="1" applyAlignment="1">
      <alignment horizontal="center"/>
    </xf>
    <xf numFmtId="170" fontId="0" fillId="11" borderId="11" xfId="1" applyNumberFormat="1" applyFont="1" applyFill="1" applyBorder="1" applyAlignment="1">
      <alignment horizontal="center"/>
    </xf>
    <xf numFmtId="170" fontId="0" fillId="14" borderId="0" xfId="1" applyNumberFormat="1" applyFont="1" applyFill="1" applyBorder="1" applyAlignment="1">
      <alignment horizontal="center"/>
    </xf>
    <xf numFmtId="170" fontId="0" fillId="14" borderId="6" xfId="1" applyNumberFormat="1" applyFont="1" applyFill="1" applyBorder="1" applyAlignment="1">
      <alignment horizontal="center"/>
    </xf>
    <xf numFmtId="170" fontId="0" fillId="12" borderId="14" xfId="1" applyNumberFormat="1" applyFont="1" applyFill="1" applyBorder="1" applyAlignment="1">
      <alignment horizontal="center"/>
    </xf>
    <xf numFmtId="170" fontId="0" fillId="12" borderId="19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 wrapText="1"/>
    </xf>
    <xf numFmtId="0" fontId="6" fillId="26" borderId="9" xfId="0" applyFont="1" applyFill="1" applyBorder="1" applyAlignment="1">
      <alignment horizontal="center" vertical="center"/>
    </xf>
    <xf numFmtId="170" fontId="0" fillId="26" borderId="9" xfId="0" applyNumberFormat="1" applyFill="1" applyBorder="1" applyAlignment="1">
      <alignment horizontal="center"/>
    </xf>
    <xf numFmtId="44" fontId="6" fillId="19" borderId="0" xfId="0" applyNumberFormat="1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/>
    </xf>
    <xf numFmtId="170" fontId="0" fillId="7" borderId="0" xfId="0" applyNumberFormat="1" applyFill="1" applyBorder="1" applyAlignment="1">
      <alignment horizontal="center"/>
    </xf>
    <xf numFmtId="170" fontId="0" fillId="0" borderId="0" xfId="0" applyNumberFormat="1" applyFill="1" applyBorder="1" applyAlignment="1">
      <alignment horizontal="center"/>
    </xf>
    <xf numFmtId="44" fontId="0" fillId="0" borderId="6" xfId="0" applyNumberFormat="1" applyFill="1" applyBorder="1" applyAlignment="1">
      <alignment horizontal="center"/>
    </xf>
    <xf numFmtId="0" fontId="6" fillId="7" borderId="10" xfId="0" applyFont="1" applyFill="1" applyBorder="1" applyAlignment="1">
      <alignment horizontal="center" vertical="center" wrapText="1"/>
    </xf>
    <xf numFmtId="0" fontId="6" fillId="7" borderId="10" xfId="0" applyFont="1" applyFill="1" applyBorder="1" applyAlignment="1">
      <alignment horizontal="center" vertical="center"/>
    </xf>
    <xf numFmtId="170" fontId="0" fillId="7" borderId="10" xfId="0" applyNumberFormat="1" applyFill="1" applyBorder="1" applyAlignment="1">
      <alignment horizontal="center"/>
    </xf>
    <xf numFmtId="170" fontId="0" fillId="0" borderId="10" xfId="0" applyNumberFormat="1" applyFill="1" applyBorder="1" applyAlignment="1">
      <alignment horizontal="center"/>
    </xf>
    <xf numFmtId="44" fontId="0" fillId="0" borderId="10" xfId="0" applyNumberFormat="1" applyFill="1" applyBorder="1" applyAlignment="1">
      <alignment horizontal="center"/>
    </xf>
    <xf numFmtId="44" fontId="0" fillId="0" borderId="8" xfId="0" applyNumberForma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13" borderId="0" xfId="0" applyFont="1" applyFill="1" applyBorder="1" applyAlignment="1">
      <alignment horizontal="center" vertical="center"/>
    </xf>
    <xf numFmtId="44" fontId="6" fillId="13" borderId="0" xfId="0" applyNumberFormat="1" applyFont="1" applyFill="1" applyBorder="1" applyAlignment="1">
      <alignment horizontal="center" vertical="center"/>
    </xf>
    <xf numFmtId="0" fontId="6" fillId="8" borderId="0" xfId="0" applyFont="1" applyFill="1" applyBorder="1" applyAlignment="1">
      <alignment horizontal="center" vertical="center"/>
    </xf>
    <xf numFmtId="170" fontId="0" fillId="8" borderId="0" xfId="0" applyNumberFormat="1" applyFill="1" applyBorder="1" applyAlignment="1">
      <alignment horizontal="center"/>
    </xf>
    <xf numFmtId="0" fontId="6" fillId="8" borderId="10" xfId="0" applyFont="1" applyFill="1" applyBorder="1" applyAlignment="1">
      <alignment horizontal="center" vertical="center"/>
    </xf>
    <xf numFmtId="170" fontId="0" fillId="8" borderId="10" xfId="0" applyNumberFormat="1" applyFill="1" applyBorder="1" applyAlignment="1">
      <alignment horizontal="center"/>
    </xf>
    <xf numFmtId="0" fontId="6" fillId="5" borderId="0" xfId="0" applyFont="1" applyFill="1" applyBorder="1" applyAlignment="1">
      <alignment horizontal="center" vertical="center"/>
    </xf>
    <xf numFmtId="44" fontId="6" fillId="5" borderId="0" xfId="0" applyNumberFormat="1" applyFont="1" applyFill="1" applyBorder="1" applyAlignment="1">
      <alignment horizontal="center" vertical="center"/>
    </xf>
    <xf numFmtId="0" fontId="6" fillId="15" borderId="0" xfId="0" applyFont="1" applyFill="1" applyBorder="1" applyAlignment="1">
      <alignment horizontal="center" vertical="center"/>
    </xf>
    <xf numFmtId="170" fontId="0" fillId="15" borderId="0" xfId="0" applyNumberFormat="1" applyFill="1" applyBorder="1" applyAlignment="1">
      <alignment horizontal="center"/>
    </xf>
    <xf numFmtId="0" fontId="6" fillId="15" borderId="10" xfId="0" applyFont="1" applyFill="1" applyBorder="1" applyAlignment="1">
      <alignment horizontal="center" vertical="center"/>
    </xf>
    <xf numFmtId="170" fontId="0" fillId="15" borderId="10" xfId="0" applyNumberFormat="1" applyFill="1" applyBorder="1" applyAlignment="1">
      <alignment horizontal="center"/>
    </xf>
    <xf numFmtId="170" fontId="0" fillId="0" borderId="0" xfId="0" applyNumberFormat="1" applyAlignment="1">
      <alignment horizontal="center"/>
    </xf>
    <xf numFmtId="0" fontId="6" fillId="7" borderId="9" xfId="0" applyFont="1" applyFill="1" applyBorder="1" applyAlignment="1">
      <alignment horizontal="center" vertical="center"/>
    </xf>
    <xf numFmtId="170" fontId="0" fillId="7" borderId="9" xfId="0" applyNumberForma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8" fontId="0" fillId="0" borderId="0" xfId="0" applyNumberFormat="1" applyAlignment="1">
      <alignment horizontal="center"/>
    </xf>
    <xf numFmtId="164" fontId="0" fillId="0" borderId="0" xfId="1" applyFont="1" applyAlignment="1">
      <alignment horizontal="center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5" fillId="17" borderId="15" xfId="0" applyFont="1" applyFill="1" applyBorder="1" applyAlignment="1">
      <alignment horizontal="center" vertical="center" wrapText="1"/>
    </xf>
    <xf numFmtId="0" fontId="15" fillId="17" borderId="16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6" fillId="25" borderId="4" xfId="0" applyFont="1" applyFill="1" applyBorder="1" applyAlignment="1">
      <alignment horizontal="center" vertical="center" wrapText="1"/>
    </xf>
    <xf numFmtId="0" fontId="6" fillId="22" borderId="13" xfId="0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170" fontId="6" fillId="19" borderId="3" xfId="1" applyNumberFormat="1" applyFont="1" applyFill="1" applyBorder="1" applyAlignment="1">
      <alignment horizontal="center" vertical="center"/>
    </xf>
    <xf numFmtId="0" fontId="6" fillId="19" borderId="5" xfId="0" applyFont="1" applyFill="1" applyBorder="1" applyAlignment="1">
      <alignment horizontal="center" vertical="center" wrapText="1"/>
    </xf>
    <xf numFmtId="170" fontId="6" fillId="19" borderId="6" xfId="1" applyNumberFormat="1" applyFont="1" applyFill="1" applyBorder="1" applyAlignment="1">
      <alignment horizontal="center" vertical="center"/>
    </xf>
    <xf numFmtId="0" fontId="6" fillId="26" borderId="5" xfId="0" applyFont="1" applyFill="1" applyBorder="1" applyAlignment="1">
      <alignment horizontal="center" vertical="center" wrapText="1"/>
    </xf>
    <xf numFmtId="170" fontId="6" fillId="26" borderId="6" xfId="0" applyNumberFormat="1" applyFont="1" applyFill="1" applyBorder="1" applyAlignment="1">
      <alignment horizontal="center" vertical="center"/>
    </xf>
    <xf numFmtId="0" fontId="6" fillId="21" borderId="5" xfId="0" applyFont="1" applyFill="1" applyBorder="1" applyAlignment="1">
      <alignment horizontal="center" vertical="center"/>
    </xf>
    <xf numFmtId="170" fontId="6" fillId="21" borderId="6" xfId="0" applyNumberFormat="1" applyFont="1" applyFill="1" applyBorder="1" applyAlignment="1">
      <alignment horizontal="center" vertical="center"/>
    </xf>
    <xf numFmtId="0" fontId="6" fillId="23" borderId="7" xfId="0" applyFont="1" applyFill="1" applyBorder="1" applyAlignment="1">
      <alignment horizontal="center" vertical="center" wrapText="1"/>
    </xf>
    <xf numFmtId="44" fontId="6" fillId="23" borderId="8" xfId="0" applyNumberFormat="1" applyFont="1" applyFill="1" applyBorder="1" applyAlignment="1">
      <alignment horizontal="center" vertical="center"/>
    </xf>
    <xf numFmtId="170" fontId="6" fillId="19" borderId="9" xfId="0" applyNumberFormat="1" applyFont="1" applyFill="1" applyBorder="1" applyAlignment="1">
      <alignment horizontal="center" vertical="center"/>
    </xf>
    <xf numFmtId="170" fontId="6" fillId="19" borderId="3" xfId="0" applyNumberFormat="1" applyFont="1" applyFill="1" applyBorder="1" applyAlignment="1">
      <alignment horizontal="center" vertical="center"/>
    </xf>
    <xf numFmtId="170" fontId="6" fillId="19" borderId="6" xfId="0" applyNumberFormat="1" applyFont="1" applyFill="1" applyBorder="1" applyAlignment="1">
      <alignment horizontal="center" vertical="center"/>
    </xf>
    <xf numFmtId="44" fontId="6" fillId="26" borderId="6" xfId="0" applyNumberFormat="1" applyFont="1" applyFill="1" applyBorder="1" applyAlignment="1">
      <alignment horizontal="center" vertical="center"/>
    </xf>
    <xf numFmtId="170" fontId="6" fillId="13" borderId="6" xfId="0" applyNumberFormat="1" applyFont="1" applyFill="1" applyBorder="1" applyAlignment="1">
      <alignment horizontal="center" vertical="center"/>
    </xf>
    <xf numFmtId="0" fontId="6" fillId="25" borderId="20" xfId="0" applyFont="1" applyFill="1" applyBorder="1" applyAlignment="1">
      <alignment horizontal="center" vertical="center" wrapText="1"/>
    </xf>
    <xf numFmtId="0" fontId="7" fillId="18" borderId="21" xfId="0" applyFont="1" applyFill="1" applyBorder="1" applyAlignment="1">
      <alignment horizontal="center" vertical="center" wrapText="1"/>
    </xf>
    <xf numFmtId="170" fontId="0" fillId="5" borderId="3" xfId="0" applyNumberFormat="1" applyFill="1" applyBorder="1" applyAlignment="1">
      <alignment horizontal="center"/>
    </xf>
    <xf numFmtId="170" fontId="0" fillId="5" borderId="6" xfId="0" applyNumberFormat="1" applyFill="1" applyBorder="1" applyAlignment="1">
      <alignment horizontal="center"/>
    </xf>
    <xf numFmtId="170" fontId="6" fillId="26" borderId="5" xfId="0" applyNumberFormat="1" applyFont="1" applyFill="1" applyBorder="1" applyAlignment="1">
      <alignment horizontal="center" vertical="center" wrapText="1"/>
    </xf>
    <xf numFmtId="0" fontId="7" fillId="18" borderId="22" xfId="0" applyFont="1" applyFill="1" applyBorder="1" applyAlignment="1">
      <alignment horizontal="center" vertical="center"/>
    </xf>
    <xf numFmtId="170" fontId="6" fillId="18" borderId="23" xfId="0" applyNumberFormat="1" applyFont="1" applyFill="1" applyBorder="1" applyAlignment="1">
      <alignment horizontal="center" vertical="center"/>
    </xf>
    <xf numFmtId="0" fontId="7" fillId="20" borderId="22" xfId="0" applyFont="1" applyFill="1" applyBorder="1" applyAlignment="1">
      <alignment horizontal="center" vertical="center"/>
    </xf>
    <xf numFmtId="170" fontId="0" fillId="11" borderId="23" xfId="1" applyNumberFormat="1" applyFont="1" applyFill="1" applyBorder="1" applyAlignment="1">
      <alignment horizontal="center"/>
    </xf>
    <xf numFmtId="0" fontId="6" fillId="23" borderId="5" xfId="0" applyFont="1" applyFill="1" applyBorder="1" applyAlignment="1">
      <alignment horizontal="center" vertical="center" wrapText="1"/>
    </xf>
    <xf numFmtId="0" fontId="7" fillId="22" borderId="24" xfId="0" applyFont="1" applyFill="1" applyBorder="1" applyAlignment="1">
      <alignment horizontal="center" vertical="center"/>
    </xf>
    <xf numFmtId="170" fontId="0" fillId="26" borderId="3" xfId="0" applyNumberFormat="1" applyFill="1" applyBorder="1" applyAlignment="1">
      <alignment horizontal="center"/>
    </xf>
    <xf numFmtId="44" fontId="6" fillId="19" borderId="6" xfId="0" applyNumberFormat="1" applyFont="1" applyFill="1" applyBorder="1" applyAlignment="1">
      <alignment horizontal="center" vertical="center" wrapText="1"/>
    </xf>
    <xf numFmtId="44" fontId="6" fillId="13" borderId="6" xfId="0" applyNumberFormat="1" applyFont="1" applyFill="1" applyBorder="1" applyAlignment="1">
      <alignment horizontal="center" vertical="center"/>
    </xf>
    <xf numFmtId="44" fontId="6" fillId="5" borderId="6" xfId="0" applyNumberFormat="1" applyFont="1" applyFill="1" applyBorder="1" applyAlignment="1">
      <alignment horizontal="center" vertical="center"/>
    </xf>
    <xf numFmtId="170" fontId="0" fillId="7" borderId="3" xfId="0" applyNumberFormat="1" applyFill="1" applyBorder="1" applyAlignment="1">
      <alignment horizontal="center"/>
    </xf>
    <xf numFmtId="170" fontId="0" fillId="8" borderId="6" xfId="0" applyNumberFormat="1" applyFill="1" applyBorder="1" applyAlignment="1">
      <alignment horizontal="center"/>
    </xf>
    <xf numFmtId="170" fontId="0" fillId="15" borderId="8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6" xfId="2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6" xfId="0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164" fontId="0" fillId="0" borderId="6" xfId="1" applyFont="1" applyBorder="1" applyAlignment="1">
      <alignment horizontal="center" wrapText="1"/>
    </xf>
    <xf numFmtId="164" fontId="0" fillId="0" borderId="6" xfId="1" applyFont="1" applyBorder="1" applyAlignment="1">
      <alignment horizontal="center"/>
    </xf>
    <xf numFmtId="10" fontId="0" fillId="0" borderId="6" xfId="2" applyNumberFormat="1" applyFont="1" applyBorder="1" applyAlignment="1">
      <alignment horizontal="center"/>
    </xf>
    <xf numFmtId="10" fontId="0" fillId="0" borderId="0" xfId="0" applyNumberFormat="1" applyAlignment="1">
      <alignment horizontal="center"/>
    </xf>
    <xf numFmtId="0" fontId="6" fillId="0" borderId="7" xfId="0" applyFont="1" applyFill="1" applyBorder="1" applyAlignment="1">
      <alignment horizontal="center" vertical="center" wrapText="1" readingOrder="1"/>
    </xf>
    <xf numFmtId="164" fontId="0" fillId="0" borderId="8" xfId="1" applyFont="1" applyBorder="1" applyAlignment="1">
      <alignment horizontal="center" wrapText="1"/>
    </xf>
    <xf numFmtId="164" fontId="0" fillId="0" borderId="8" xfId="1" applyFont="1" applyBorder="1" applyAlignment="1">
      <alignment horizontal="center"/>
    </xf>
    <xf numFmtId="10" fontId="0" fillId="0" borderId="7" xfId="2" applyNumberFormat="1" applyFont="1" applyBorder="1" applyAlignment="1">
      <alignment horizontal="center"/>
    </xf>
    <xf numFmtId="10" fontId="0" fillId="0" borderId="10" xfId="2" applyNumberFormat="1" applyFont="1" applyBorder="1" applyAlignment="1">
      <alignment horizontal="center"/>
    </xf>
    <xf numFmtId="10" fontId="0" fillId="0" borderId="8" xfId="2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0" fillId="0" borderId="0" xfId="0" applyNumberFormat="1" applyBorder="1" applyAlignment="1">
      <alignment horizontal="center"/>
    </xf>
    <xf numFmtId="10" fontId="0" fillId="0" borderId="0" xfId="2" applyNumberFormat="1" applyFont="1" applyAlignment="1">
      <alignment horizontal="center"/>
    </xf>
    <xf numFmtId="10" fontId="5" fillId="33" borderId="17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5" fillId="0" borderId="0" xfId="1" applyFont="1" applyFill="1" applyAlignment="1">
      <alignment horizontal="center"/>
    </xf>
    <xf numFmtId="164" fontId="0" fillId="0" borderId="0" xfId="1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1" fillId="32" borderId="15" xfId="0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18" xfId="0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7" fillId="2" borderId="16" xfId="0" applyFont="1" applyFill="1" applyBorder="1" applyAlignment="1">
      <alignment horizontal="center"/>
    </xf>
    <xf numFmtId="0" fontId="17" fillId="2" borderId="17" xfId="0" applyFont="1" applyFill="1" applyBorder="1" applyAlignment="1">
      <alignment horizontal="center"/>
    </xf>
    <xf numFmtId="10" fontId="0" fillId="0" borderId="7" xfId="2" applyNumberFormat="1" applyFont="1" applyBorder="1" applyAlignment="1">
      <alignment horizontal="center" vertical="center"/>
    </xf>
    <xf numFmtId="10" fontId="0" fillId="0" borderId="10" xfId="0" applyNumberFormat="1" applyBorder="1" applyAlignment="1">
      <alignment horizontal="center" vertical="center"/>
    </xf>
    <xf numFmtId="10" fontId="0" fillId="0" borderId="8" xfId="0" applyNumberForma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10" fontId="0" fillId="0" borderId="15" xfId="2" applyNumberFormat="1" applyFont="1" applyBorder="1" applyAlignment="1">
      <alignment horizontal="center" vertical="center"/>
    </xf>
    <xf numFmtId="10" fontId="0" fillId="0" borderId="16" xfId="2" applyNumberFormat="1" applyFont="1" applyBorder="1" applyAlignment="1">
      <alignment horizontal="center" vertical="center"/>
    </xf>
    <xf numFmtId="10" fontId="0" fillId="0" borderId="17" xfId="2" applyNumberFormat="1" applyFont="1" applyBorder="1" applyAlignment="1">
      <alignment horizontal="center" vertical="center"/>
    </xf>
    <xf numFmtId="0" fontId="0" fillId="27" borderId="1" xfId="0" applyFill="1" applyBorder="1" applyAlignment="1">
      <alignment horizontal="center" vertical="center"/>
    </xf>
    <xf numFmtId="0" fontId="0" fillId="27" borderId="4" xfId="0" applyFill="1" applyBorder="1" applyAlignment="1">
      <alignment horizontal="center"/>
    </xf>
    <xf numFmtId="0" fontId="0" fillId="27" borderId="4" xfId="0" applyFill="1" applyBorder="1" applyAlignment="1">
      <alignment horizontal="center" vertical="center"/>
    </xf>
    <xf numFmtId="0" fontId="0" fillId="27" borderId="13" xfId="0" applyFill="1" applyBorder="1" applyAlignment="1">
      <alignment horizontal="center" vertical="center"/>
    </xf>
    <xf numFmtId="0" fontId="18" fillId="28" borderId="2" xfId="0" applyFont="1" applyFill="1" applyBorder="1" applyAlignment="1">
      <alignment horizontal="center"/>
    </xf>
    <xf numFmtId="0" fontId="18" fillId="28" borderId="9" xfId="0" applyFont="1" applyFill="1" applyBorder="1" applyAlignment="1">
      <alignment horizontal="center"/>
    </xf>
    <xf numFmtId="0" fontId="18" fillId="28" borderId="3" xfId="0" applyFont="1" applyFill="1" applyBorder="1" applyAlignment="1">
      <alignment horizontal="center"/>
    </xf>
    <xf numFmtId="0" fontId="19" fillId="27" borderId="15" xfId="0" applyFont="1" applyFill="1" applyBorder="1" applyAlignment="1">
      <alignment horizontal="center" wrapText="1"/>
    </xf>
    <xf numFmtId="0" fontId="19" fillId="27" borderId="16" xfId="0" applyFont="1" applyFill="1" applyBorder="1" applyAlignment="1">
      <alignment horizontal="center" wrapText="1"/>
    </xf>
    <xf numFmtId="0" fontId="19" fillId="27" borderId="17" xfId="0" applyFont="1" applyFill="1" applyBorder="1" applyAlignment="1">
      <alignment horizontal="center" wrapText="1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171" fontId="11" fillId="0" borderId="0" xfId="3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5" fillId="0" borderId="6" xfId="2" applyNumberFormat="1" applyFont="1" applyBorder="1" applyAlignment="1">
      <alignment horizontal="center"/>
    </xf>
    <xf numFmtId="171" fontId="5" fillId="0" borderId="0" xfId="3" applyNumberFormat="1" applyFont="1" applyBorder="1" applyAlignment="1">
      <alignment horizontal="center"/>
    </xf>
    <xf numFmtId="171" fontId="11" fillId="0" borderId="10" xfId="3" applyNumberFormat="1" applyFont="1" applyBorder="1" applyAlignment="1">
      <alignment horizontal="center"/>
    </xf>
    <xf numFmtId="10" fontId="5" fillId="0" borderId="8" xfId="2" applyNumberFormat="1" applyFont="1" applyBorder="1" applyAlignment="1">
      <alignment horizontal="center"/>
    </xf>
    <xf numFmtId="0" fontId="11" fillId="27" borderId="15" xfId="0" applyFont="1" applyFill="1" applyBorder="1" applyAlignment="1">
      <alignment horizontal="center"/>
    </xf>
    <xf numFmtId="171" fontId="11" fillId="27" borderId="16" xfId="3" applyNumberFormat="1" applyFont="1" applyFill="1" applyBorder="1" applyAlignment="1">
      <alignment horizontal="center"/>
    </xf>
    <xf numFmtId="0" fontId="0" fillId="27" borderId="17" xfId="0" applyFill="1" applyBorder="1" applyAlignment="1">
      <alignment horizontal="center"/>
    </xf>
    <xf numFmtId="9" fontId="0" fillId="0" borderId="0" xfId="2" applyFont="1" applyAlignment="1">
      <alignment horizontal="center"/>
    </xf>
    <xf numFmtId="17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9" fillId="0" borderId="0" xfId="4" applyAlignment="1">
      <alignment horizontal="center"/>
    </xf>
    <xf numFmtId="0" fontId="0" fillId="0" borderId="1" xfId="0" applyBorder="1" applyAlignment="1">
      <alignment horizontal="center"/>
    </xf>
    <xf numFmtId="0" fontId="19" fillId="5" borderId="4" xfId="0" applyFont="1" applyFill="1" applyBorder="1" applyAlignment="1">
      <alignment horizontal="center"/>
    </xf>
    <xf numFmtId="171" fontId="0" fillId="0" borderId="0" xfId="3" applyNumberFormat="1" applyFont="1" applyBorder="1" applyAlignment="1">
      <alignment horizontal="center"/>
    </xf>
    <xf numFmtId="0" fontId="19" fillId="5" borderId="13" xfId="0" applyFont="1" applyFill="1" applyBorder="1" applyAlignment="1">
      <alignment horizontal="center"/>
    </xf>
    <xf numFmtId="171" fontId="0" fillId="0" borderId="10" xfId="3" applyNumberFormat="1" applyFont="1" applyBorder="1" applyAlignment="1">
      <alignment horizontal="center"/>
    </xf>
    <xf numFmtId="9" fontId="0" fillId="0" borderId="8" xfId="2" applyFont="1" applyBorder="1" applyAlignment="1">
      <alignment horizontal="center"/>
    </xf>
    <xf numFmtId="3" fontId="1" fillId="2" borderId="9" xfId="0" applyNumberFormat="1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3" fontId="1" fillId="2" borderId="10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71" fontId="0" fillId="0" borderId="9" xfId="3" applyNumberFormat="1" applyFont="1" applyBorder="1" applyAlignment="1">
      <alignment horizontal="center"/>
    </xf>
    <xf numFmtId="171" fontId="0" fillId="0" borderId="3" xfId="3" applyNumberFormat="1" applyFont="1" applyBorder="1" applyAlignment="1">
      <alignment horizontal="center"/>
    </xf>
    <xf numFmtId="171" fontId="0" fillId="0" borderId="6" xfId="3" applyNumberFormat="1" applyFont="1" applyBorder="1" applyAlignment="1">
      <alignment horizontal="center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171" fontId="0" fillId="0" borderId="8" xfId="3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172" fontId="0" fillId="0" borderId="6" xfId="2" applyNumberFormat="1" applyFont="1" applyBorder="1" applyAlignment="1">
      <alignment horizontal="center"/>
    </xf>
    <xf numFmtId="172" fontId="0" fillId="0" borderId="8" xfId="2" applyNumberFormat="1" applyFont="1" applyBorder="1" applyAlignment="1">
      <alignment horizontal="center"/>
    </xf>
    <xf numFmtId="0" fontId="18" fillId="27" borderId="15" xfId="0" applyFont="1" applyFill="1" applyBorder="1" applyAlignment="1">
      <alignment horizontal="center" vertical="center"/>
    </xf>
    <xf numFmtId="0" fontId="18" fillId="27" borderId="16" xfId="0" applyFont="1" applyFill="1" applyBorder="1" applyAlignment="1">
      <alignment horizontal="center" vertical="center"/>
    </xf>
    <xf numFmtId="10" fontId="18" fillId="27" borderId="17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0" fillId="5" borderId="10" xfId="0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171" fontId="0" fillId="0" borderId="2" xfId="0" applyNumberFormat="1" applyBorder="1" applyAlignment="1">
      <alignment horizontal="center"/>
    </xf>
    <xf numFmtId="171" fontId="0" fillId="0" borderId="9" xfId="0" applyNumberFormat="1" applyBorder="1" applyAlignment="1">
      <alignment horizontal="center"/>
    </xf>
    <xf numFmtId="171" fontId="0" fillId="0" borderId="3" xfId="0" applyNumberFormat="1" applyBorder="1" applyAlignment="1">
      <alignment horizontal="center"/>
    </xf>
    <xf numFmtId="0" fontId="0" fillId="5" borderId="5" xfId="0" applyFill="1" applyBorder="1" applyAlignment="1">
      <alignment horizontal="center"/>
    </xf>
    <xf numFmtId="171" fontId="0" fillId="0" borderId="5" xfId="0" applyNumberFormat="1" applyBorder="1" applyAlignment="1">
      <alignment horizontal="center"/>
    </xf>
    <xf numFmtId="171" fontId="0" fillId="0" borderId="0" xfId="0" applyNumberFormat="1" applyBorder="1" applyAlignment="1">
      <alignment horizontal="center"/>
    </xf>
    <xf numFmtId="171" fontId="0" fillId="0" borderId="6" xfId="0" applyNumberFormat="1" applyBorder="1" applyAlignment="1">
      <alignment horizontal="center"/>
    </xf>
    <xf numFmtId="0" fontId="0" fillId="5" borderId="7" xfId="0" applyFill="1" applyBorder="1" applyAlignment="1">
      <alignment horizontal="center"/>
    </xf>
    <xf numFmtId="171" fontId="0" fillId="0" borderId="7" xfId="0" applyNumberFormat="1" applyBorder="1" applyAlignment="1">
      <alignment horizontal="center"/>
    </xf>
    <xf numFmtId="171" fontId="0" fillId="0" borderId="10" xfId="0" applyNumberFormat="1" applyBorder="1" applyAlignment="1">
      <alignment horizontal="center"/>
    </xf>
    <xf numFmtId="171" fontId="0" fillId="0" borderId="8" xfId="0" applyNumberFormat="1" applyBorder="1" applyAlignment="1">
      <alignment horizontal="center"/>
    </xf>
    <xf numFmtId="166" fontId="0" fillId="0" borderId="5" xfId="1" applyNumberFormat="1" applyFont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166" fontId="0" fillId="0" borderId="6" xfId="1" applyNumberFormat="1" applyFont="1" applyBorder="1" applyAlignment="1">
      <alignment horizontal="center"/>
    </xf>
    <xf numFmtId="166" fontId="0" fillId="0" borderId="7" xfId="1" applyNumberFormat="1" applyFont="1" applyBorder="1" applyAlignment="1">
      <alignment horizontal="center"/>
    </xf>
    <xf numFmtId="166" fontId="0" fillId="0" borderId="10" xfId="1" applyNumberFormat="1" applyFont="1" applyBorder="1" applyAlignment="1">
      <alignment horizontal="center"/>
    </xf>
    <xf numFmtId="166" fontId="0" fillId="0" borderId="8" xfId="1" applyNumberFormat="1" applyFont="1" applyBorder="1" applyAlignment="1">
      <alignment horizontal="center"/>
    </xf>
    <xf numFmtId="170" fontId="0" fillId="0" borderId="5" xfId="0" applyNumberFormat="1" applyBorder="1" applyAlignment="1">
      <alignment horizontal="center"/>
    </xf>
    <xf numFmtId="170" fontId="0" fillId="0" borderId="0" xfId="0" applyNumberFormat="1" applyBorder="1" applyAlignment="1">
      <alignment horizontal="center"/>
    </xf>
    <xf numFmtId="170" fontId="0" fillId="0" borderId="6" xfId="0" applyNumberFormat="1" applyBorder="1" applyAlignment="1">
      <alignment horizontal="center"/>
    </xf>
    <xf numFmtId="170" fontId="0" fillId="0" borderId="7" xfId="0" applyNumberFormat="1" applyBorder="1" applyAlignment="1">
      <alignment horizontal="center"/>
    </xf>
    <xf numFmtId="170" fontId="0" fillId="0" borderId="10" xfId="0" applyNumberFormat="1" applyBorder="1" applyAlignment="1">
      <alignment horizontal="center"/>
    </xf>
    <xf numFmtId="170" fontId="0" fillId="0" borderId="8" xfId="0" applyNumberFormat="1" applyBorder="1" applyAlignment="1">
      <alignment horizontal="center"/>
    </xf>
    <xf numFmtId="164" fontId="0" fillId="0" borderId="2" xfId="1" applyFont="1" applyBorder="1" applyAlignment="1">
      <alignment horizontal="center"/>
    </xf>
    <xf numFmtId="164" fontId="0" fillId="0" borderId="9" xfId="1" applyFont="1" applyBorder="1" applyAlignment="1">
      <alignment horizontal="center"/>
    </xf>
    <xf numFmtId="164" fontId="0" fillId="0" borderId="3" xfId="1" applyFont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Fill="1" applyBorder="1" applyAlignment="1">
      <alignment horizontal="center"/>
    </xf>
    <xf numFmtId="171" fontId="0" fillId="0" borderId="0" xfId="3" applyNumberFormat="1" applyFont="1" applyFill="1" applyBorder="1" applyAlignment="1">
      <alignment horizontal="center"/>
    </xf>
    <xf numFmtId="171" fontId="0" fillId="0" borderId="6" xfId="3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168" fontId="0" fillId="0" borderId="10" xfId="2" applyNumberFormat="1" applyFont="1" applyBorder="1" applyAlignment="1">
      <alignment horizontal="center"/>
    </xf>
    <xf numFmtId="168" fontId="0" fillId="0" borderId="8" xfId="2" applyNumberFormat="1" applyFont="1" applyBorder="1" applyAlignment="1">
      <alignment horizontal="center"/>
    </xf>
    <xf numFmtId="168" fontId="0" fillId="6" borderId="17" xfId="0" applyNumberFormat="1" applyFill="1" applyBorder="1" applyAlignment="1">
      <alignment horizontal="center"/>
    </xf>
    <xf numFmtId="174" fontId="0" fillId="0" borderId="0" xfId="0" applyNumberFormat="1" applyAlignment="1">
      <alignment horizontal="center"/>
    </xf>
    <xf numFmtId="171" fontId="0" fillId="0" borderId="0" xfId="0" applyNumberFormat="1" applyAlignment="1">
      <alignment horizontal="center"/>
    </xf>
    <xf numFmtId="0" fontId="0" fillId="35" borderId="15" xfId="0" applyFill="1" applyBorder="1" applyAlignment="1">
      <alignment horizontal="center"/>
    </xf>
    <xf numFmtId="171" fontId="0" fillId="35" borderId="16" xfId="0" applyNumberFormat="1" applyFill="1" applyBorder="1" applyAlignment="1">
      <alignment horizontal="center"/>
    </xf>
    <xf numFmtId="171" fontId="0" fillId="35" borderId="17" xfId="0" applyNumberForma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166" fontId="0" fillId="0" borderId="1" xfId="1" applyNumberFormat="1" applyFont="1" applyBorder="1" applyAlignment="1">
      <alignment horizontal="center"/>
    </xf>
    <xf numFmtId="164" fontId="0" fillId="0" borderId="0" xfId="1" applyFont="1" applyBorder="1" applyAlignment="1">
      <alignment horizontal="center"/>
    </xf>
    <xf numFmtId="164" fontId="0" fillId="0" borderId="4" xfId="1" applyFont="1" applyBorder="1" applyAlignment="1">
      <alignment horizontal="center"/>
    </xf>
    <xf numFmtId="0" fontId="0" fillId="35" borderId="5" xfId="0" applyFill="1" applyBorder="1" applyAlignment="1">
      <alignment horizontal="center"/>
    </xf>
    <xf numFmtId="164" fontId="0" fillId="35" borderId="0" xfId="1" applyFont="1" applyFill="1" applyBorder="1" applyAlignment="1">
      <alignment horizontal="center"/>
    </xf>
    <xf numFmtId="164" fontId="0" fillId="35" borderId="6" xfId="1" applyFont="1" applyFill="1" applyBorder="1" applyAlignment="1">
      <alignment horizontal="center"/>
    </xf>
    <xf numFmtId="164" fontId="0" fillId="0" borderId="13" xfId="1" applyFont="1" applyBorder="1" applyAlignment="1">
      <alignment horizontal="center"/>
    </xf>
    <xf numFmtId="164" fontId="0" fillId="0" borderId="10" xfId="1" applyFont="1" applyBorder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10" fontId="5" fillId="4" borderId="0" xfId="2" applyNumberFormat="1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0" fillId="29" borderId="5" xfId="0" applyFill="1" applyBorder="1" applyAlignment="1">
      <alignment horizontal="center"/>
    </xf>
    <xf numFmtId="9" fontId="0" fillId="29" borderId="6" xfId="0" applyNumberForma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24" borderId="5" xfId="0" applyFont="1" applyFill="1" applyBorder="1" applyAlignment="1">
      <alignment horizontal="center" vertical="center" wrapText="1"/>
    </xf>
    <xf numFmtId="9" fontId="3" fillId="24" borderId="0" xfId="2" applyFont="1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9" fontId="5" fillId="4" borderId="5" xfId="0" applyNumberFormat="1" applyFont="1" applyFill="1" applyBorder="1" applyAlignment="1">
      <alignment horizontal="center" vertical="center"/>
    </xf>
    <xf numFmtId="172" fontId="5" fillId="4" borderId="0" xfId="2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164" fontId="0" fillId="4" borderId="16" xfId="1" applyFont="1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172" fontId="6" fillId="0" borderId="0" xfId="2" applyNumberFormat="1" applyFont="1" applyFill="1" applyBorder="1" applyAlignment="1">
      <alignment horizontal="center" vertical="center" wrapText="1"/>
    </xf>
    <xf numFmtId="9" fontId="6" fillId="0" borderId="0" xfId="2" applyFont="1" applyFill="1" applyBorder="1" applyAlignment="1">
      <alignment horizontal="center" vertical="center" wrapText="1"/>
    </xf>
    <xf numFmtId="173" fontId="8" fillId="0" borderId="0" xfId="2" applyNumberFormat="1" applyFont="1" applyFill="1" applyBorder="1" applyAlignment="1">
      <alignment horizontal="center" vertical="center" wrapText="1"/>
    </xf>
    <xf numFmtId="165" fontId="5" fillId="0" borderId="0" xfId="3" applyFont="1" applyFill="1" applyBorder="1" applyAlignment="1">
      <alignment horizontal="center" vertical="center" wrapText="1"/>
    </xf>
    <xf numFmtId="165" fontId="5" fillId="0" borderId="0" xfId="3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6" fontId="5" fillId="34" borderId="0" xfId="1" applyNumberFormat="1" applyFont="1" applyFill="1" applyBorder="1" applyAlignment="1">
      <alignment horizontal="center"/>
    </xf>
    <xf numFmtId="166" fontId="5" fillId="34" borderId="6" xfId="1" applyNumberFormat="1" applyFont="1" applyFill="1" applyBorder="1" applyAlignment="1">
      <alignment horizontal="center"/>
    </xf>
    <xf numFmtId="166" fontId="5" fillId="34" borderId="10" xfId="1" applyNumberFormat="1" applyFont="1" applyFill="1" applyBorder="1" applyAlignment="1">
      <alignment horizontal="center"/>
    </xf>
    <xf numFmtId="166" fontId="5" fillId="34" borderId="8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 vertical="center"/>
    </xf>
    <xf numFmtId="9" fontId="0" fillId="0" borderId="5" xfId="0" applyNumberFormat="1" applyBorder="1" applyAlignment="1">
      <alignment horizontal="center"/>
    </xf>
    <xf numFmtId="9" fontId="0" fillId="0" borderId="0" xfId="2" applyNumberFormat="1" applyFont="1" applyBorder="1" applyAlignment="1">
      <alignment horizontal="center"/>
    </xf>
    <xf numFmtId="172" fontId="0" fillId="0" borderId="0" xfId="2" applyNumberFormat="1" applyFont="1" applyBorder="1" applyAlignment="1">
      <alignment horizontal="center"/>
    </xf>
    <xf numFmtId="165" fontId="5" fillId="6" borderId="5" xfId="3" applyFont="1" applyFill="1" applyBorder="1" applyAlignment="1">
      <alignment horizontal="center"/>
    </xf>
    <xf numFmtId="165" fontId="5" fillId="6" borderId="0" xfId="3" applyFont="1" applyFill="1" applyBorder="1" applyAlignment="1">
      <alignment horizontal="center"/>
    </xf>
    <xf numFmtId="165" fontId="5" fillId="6" borderId="6" xfId="3" applyFont="1" applyFill="1" applyBorder="1" applyAlignment="1">
      <alignment horizontal="center"/>
    </xf>
    <xf numFmtId="165" fontId="5" fillId="0" borderId="5" xfId="3" applyFont="1" applyFill="1" applyBorder="1" applyAlignment="1">
      <alignment horizontal="center"/>
    </xf>
    <xf numFmtId="164" fontId="5" fillId="0" borderId="0" xfId="1" applyFont="1" applyFill="1" applyBorder="1" applyAlignment="1">
      <alignment horizontal="center"/>
    </xf>
    <xf numFmtId="164" fontId="5" fillId="0" borderId="6" xfId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5" fontId="11" fillId="0" borderId="0" xfId="0" applyNumberFormat="1" applyFont="1" applyFill="1" applyBorder="1" applyAlignment="1">
      <alignment horizontal="center"/>
    </xf>
    <xf numFmtId="165" fontId="5" fillId="0" borderId="0" xfId="3" applyFont="1" applyFill="1" applyBorder="1" applyAlignment="1">
      <alignment horizontal="center"/>
    </xf>
    <xf numFmtId="43" fontId="0" fillId="0" borderId="0" xfId="0" applyNumberFormat="1" applyAlignment="1">
      <alignment horizontal="center"/>
    </xf>
    <xf numFmtId="166" fontId="0" fillId="0" borderId="9" xfId="1" applyNumberFormat="1" applyFont="1" applyBorder="1" applyAlignment="1">
      <alignment horizontal="center"/>
    </xf>
    <xf numFmtId="166" fontId="0" fillId="0" borderId="3" xfId="1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170" fontId="2" fillId="0" borderId="0" xfId="1" applyNumberFormat="1" applyFon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34" borderId="6" xfId="0" applyFont="1" applyFill="1" applyBorder="1" applyAlignment="1">
      <alignment horizontal="center"/>
    </xf>
    <xf numFmtId="0" fontId="5" fillId="34" borderId="8" xfId="0" applyFont="1" applyFill="1" applyBorder="1" applyAlignment="1">
      <alignment horizontal="center"/>
    </xf>
    <xf numFmtId="0" fontId="1" fillId="17" borderId="15" xfId="0" applyFont="1" applyFill="1" applyBorder="1" applyAlignment="1">
      <alignment horizontal="center"/>
    </xf>
    <xf numFmtId="0" fontId="1" fillId="17" borderId="16" xfId="0" applyFont="1" applyFill="1" applyBorder="1" applyAlignment="1">
      <alignment horizontal="center"/>
    </xf>
    <xf numFmtId="0" fontId="1" fillId="9" borderId="16" xfId="0" applyFont="1" applyFill="1" applyBorder="1" applyAlignment="1">
      <alignment horizontal="center"/>
    </xf>
    <xf numFmtId="0" fontId="1" fillId="9" borderId="17" xfId="0" applyFont="1" applyFill="1" applyBorder="1" applyAlignment="1">
      <alignment horizontal="center"/>
    </xf>
    <xf numFmtId="0" fontId="0" fillId="5" borderId="2" xfId="0" applyFill="1" applyBorder="1" applyAlignment="1">
      <alignment horizontal="center" wrapText="1"/>
    </xf>
    <xf numFmtId="0" fontId="5" fillId="5" borderId="5" xfId="0" applyFont="1" applyFill="1" applyBorder="1" applyAlignment="1">
      <alignment horizontal="center" vertical="center" wrapText="1"/>
    </xf>
    <xf numFmtId="2" fontId="5" fillId="4" borderId="10" xfId="3" applyNumberFormat="1" applyFont="1" applyFill="1" applyBorder="1" applyAlignment="1">
      <alignment horizontal="center" vertical="center"/>
    </xf>
    <xf numFmtId="168" fontId="0" fillId="0" borderId="8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27" borderId="17" xfId="0" applyFill="1" applyBorder="1" applyAlignment="1">
      <alignment horizontal="center" vertical="center"/>
    </xf>
    <xf numFmtId="0" fontId="5" fillId="27" borderId="15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43" fontId="0" fillId="0" borderId="2" xfId="0" applyNumberFormat="1" applyFill="1" applyBorder="1" applyAlignment="1">
      <alignment horizontal="center" vertical="center" wrapText="1"/>
    </xf>
    <xf numFmtId="43" fontId="0" fillId="0" borderId="9" xfId="0" applyNumberFormat="1" applyFill="1" applyBorder="1" applyAlignment="1">
      <alignment horizontal="center" vertical="center" wrapText="1"/>
    </xf>
    <xf numFmtId="43" fontId="0" fillId="0" borderId="3" xfId="0" applyNumberFormat="1" applyFill="1" applyBorder="1" applyAlignment="1">
      <alignment horizontal="center" vertical="center" wrapText="1"/>
    </xf>
    <xf numFmtId="0" fontId="0" fillId="29" borderId="15" xfId="0" applyFill="1" applyBorder="1" applyAlignment="1">
      <alignment horizontal="center"/>
    </xf>
    <xf numFmtId="0" fontId="0" fillId="29" borderId="1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171" fontId="5" fillId="0" borderId="5" xfId="3" applyNumberFormat="1" applyFont="1" applyFill="1" applyBorder="1" applyAlignment="1">
      <alignment horizontal="center"/>
    </xf>
    <xf numFmtId="171" fontId="5" fillId="0" borderId="0" xfId="3" applyNumberFormat="1" applyFont="1" applyFill="1" applyBorder="1" applyAlignment="1">
      <alignment horizontal="center"/>
    </xf>
    <xf numFmtId="171" fontId="5" fillId="0" borderId="6" xfId="3" applyNumberFormat="1" applyFont="1" applyFill="1" applyBorder="1" applyAlignment="1">
      <alignment horizontal="center"/>
    </xf>
    <xf numFmtId="164" fontId="5" fillId="0" borderId="5" xfId="1" applyFont="1" applyFill="1" applyBorder="1" applyAlignment="1">
      <alignment horizontal="center"/>
    </xf>
    <xf numFmtId="171" fontId="5" fillId="0" borderId="2" xfId="0" applyNumberFormat="1" applyFont="1" applyFill="1" applyBorder="1" applyAlignment="1">
      <alignment horizontal="center"/>
    </xf>
    <xf numFmtId="171" fontId="5" fillId="0" borderId="9" xfId="0" applyNumberFormat="1" applyFont="1" applyFill="1" applyBorder="1" applyAlignment="1">
      <alignment horizontal="center"/>
    </xf>
    <xf numFmtId="171" fontId="5" fillId="0" borderId="3" xfId="0" applyNumberFormat="1" applyFont="1" applyFill="1" applyBorder="1" applyAlignment="1">
      <alignment horizontal="center"/>
    </xf>
    <xf numFmtId="166" fontId="5" fillId="0" borderId="5" xfId="1" applyNumberFormat="1" applyFont="1" applyFill="1" applyBorder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6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75" fontId="0" fillId="0" borderId="2" xfId="0" applyNumberFormat="1" applyFill="1" applyBorder="1" applyAlignment="1">
      <alignment horizontal="center" vertical="center" wrapText="1"/>
    </xf>
    <xf numFmtId="175" fontId="0" fillId="0" borderId="9" xfId="0" applyNumberFormat="1" applyFill="1" applyBorder="1" applyAlignment="1">
      <alignment horizontal="center" vertical="center" wrapText="1"/>
    </xf>
    <xf numFmtId="175" fontId="0" fillId="0" borderId="3" xfId="0" applyNumberFormat="1" applyFill="1" applyBorder="1" applyAlignment="1">
      <alignment horizontal="center" vertical="center" wrapText="1"/>
    </xf>
    <xf numFmtId="44" fontId="0" fillId="0" borderId="5" xfId="5" applyFont="1" applyFill="1" applyBorder="1" applyAlignment="1">
      <alignment horizontal="center" vertical="center" wrapText="1"/>
    </xf>
    <xf numFmtId="44" fontId="0" fillId="0" borderId="0" xfId="5" applyFont="1" applyFill="1" applyBorder="1" applyAlignment="1">
      <alignment horizontal="center" vertical="center" wrapText="1"/>
    </xf>
    <xf numFmtId="44" fontId="0" fillId="0" borderId="6" xfId="5" applyFont="1" applyFill="1" applyBorder="1" applyAlignment="1">
      <alignment horizontal="center" vertical="center" wrapText="1"/>
    </xf>
    <xf numFmtId="44" fontId="0" fillId="31" borderId="7" xfId="0" applyNumberFormat="1" applyFill="1" applyBorder="1" applyAlignment="1">
      <alignment horizontal="center" vertical="center" wrapText="1"/>
    </xf>
    <xf numFmtId="44" fontId="0" fillId="31" borderId="10" xfId="0" applyNumberForma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9" fontId="3" fillId="2" borderId="5" xfId="2" applyFont="1" applyFill="1" applyBorder="1" applyAlignment="1">
      <alignment horizontal="center" vertical="center"/>
    </xf>
    <xf numFmtId="9" fontId="3" fillId="2" borderId="7" xfId="2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6" fillId="15" borderId="2" xfId="0" applyFont="1" applyFill="1" applyBorder="1" applyAlignment="1">
      <alignment horizontal="center" vertical="center" wrapText="1"/>
    </xf>
    <xf numFmtId="0" fontId="6" fillId="15" borderId="5" xfId="0" applyFont="1" applyFill="1" applyBorder="1" applyAlignment="1">
      <alignment horizontal="center" vertical="center" wrapText="1"/>
    </xf>
    <xf numFmtId="0" fontId="6" fillId="15" borderId="7" xfId="0" applyFont="1" applyFill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center" textRotation="90" wrapText="1"/>
    </xf>
    <xf numFmtId="0" fontId="6" fillId="16" borderId="4" xfId="0" applyFont="1" applyFill="1" applyBorder="1" applyAlignment="1">
      <alignment horizontal="center" vertical="center" textRotation="90" wrapText="1"/>
    </xf>
    <xf numFmtId="0" fontId="6" fillId="16" borderId="12" xfId="0" applyFont="1" applyFill="1" applyBorder="1" applyAlignment="1">
      <alignment horizontal="center" vertical="center" textRotation="90" wrapText="1"/>
    </xf>
    <xf numFmtId="0" fontId="6" fillId="16" borderId="13" xfId="0" applyFont="1" applyFill="1" applyBorder="1" applyAlignment="1">
      <alignment horizontal="center" vertical="center" textRotation="90" wrapText="1"/>
    </xf>
    <xf numFmtId="0" fontId="6" fillId="7" borderId="2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6" fillId="12" borderId="4" xfId="0" applyFont="1" applyFill="1" applyBorder="1" applyAlignment="1">
      <alignment horizontal="center" vertical="center" wrapText="1"/>
    </xf>
    <xf numFmtId="0" fontId="6" fillId="12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6" fillId="0" borderId="13" xfId="0" applyFont="1" applyFill="1" applyBorder="1" applyAlignment="1">
      <alignment horizontal="center" vertical="center" textRotation="90" wrapText="1"/>
    </xf>
    <xf numFmtId="0" fontId="6" fillId="7" borderId="7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6" fillId="1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13" xfId="0" applyFont="1" applyBorder="1" applyAlignment="1">
      <alignment horizontal="center" vertical="center" textRotation="90" wrapText="1"/>
    </xf>
    <xf numFmtId="0" fontId="6" fillId="7" borderId="1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center" vertical="center" wrapText="1"/>
    </xf>
    <xf numFmtId="0" fontId="6" fillId="18" borderId="1" xfId="0" applyFont="1" applyFill="1" applyBorder="1" applyAlignment="1">
      <alignment horizontal="center" vertical="center" wrapText="1"/>
    </xf>
    <xf numFmtId="0" fontId="6" fillId="18" borderId="4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0" fontId="6" fillId="20" borderId="4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8" borderId="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0" fillId="27" borderId="4" xfId="0" applyFill="1" applyBorder="1" applyAlignment="1">
      <alignment horizontal="center" vertical="center"/>
    </xf>
    <xf numFmtId="0" fontId="0" fillId="27" borderId="1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8" borderId="7" xfId="0" applyFont="1" applyFill="1" applyBorder="1" applyAlignment="1">
      <alignment horizontal="center"/>
    </xf>
    <xf numFmtId="0" fontId="1" fillId="28" borderId="10" xfId="0" applyFont="1" applyFill="1" applyBorder="1" applyAlignment="1">
      <alignment horizontal="center"/>
    </xf>
    <xf numFmtId="0" fontId="1" fillId="28" borderId="8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 wrapText="1"/>
    </xf>
    <xf numFmtId="0" fontId="1" fillId="2" borderId="16" xfId="0" applyFont="1" applyFill="1" applyBorder="1" applyAlignment="1">
      <alignment horizontal="center" wrapText="1"/>
    </xf>
    <xf numFmtId="0" fontId="1" fillId="2" borderId="17" xfId="0" applyFont="1" applyFill="1" applyBorder="1" applyAlignment="1">
      <alignment horizontal="center" wrapText="1"/>
    </xf>
    <xf numFmtId="0" fontId="0" fillId="27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" fillId="24" borderId="2" xfId="0" applyFont="1" applyFill="1" applyBorder="1" applyAlignment="1">
      <alignment horizontal="center" vertical="center"/>
    </xf>
    <xf numFmtId="0" fontId="1" fillId="24" borderId="9" xfId="0" applyFont="1" applyFill="1" applyBorder="1" applyAlignment="1">
      <alignment horizontal="center" vertical="center"/>
    </xf>
    <xf numFmtId="0" fontId="1" fillId="24" borderId="3" xfId="0" applyFont="1" applyFill="1" applyBorder="1" applyAlignment="1">
      <alignment horizontal="center" vertical="center"/>
    </xf>
    <xf numFmtId="0" fontId="1" fillId="24" borderId="5" xfId="0" applyFont="1" applyFill="1" applyBorder="1" applyAlignment="1">
      <alignment horizontal="center" vertical="center"/>
    </xf>
    <xf numFmtId="0" fontId="1" fillId="24" borderId="0" xfId="0" applyFont="1" applyFill="1" applyBorder="1" applyAlignment="1">
      <alignment horizontal="center" vertical="center"/>
    </xf>
    <xf numFmtId="0" fontId="1" fillId="24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13" xfId="0" applyBorder="1" applyAlignment="1">
      <alignment horizontal="center" vertical="center" textRotation="90"/>
    </xf>
    <xf numFmtId="2" fontId="0" fillId="7" borderId="6" xfId="3" applyNumberFormat="1" applyFont="1" applyFill="1" applyBorder="1" applyAlignment="1">
      <alignment horizontal="right"/>
    </xf>
    <xf numFmtId="9" fontId="0" fillId="7" borderId="6" xfId="1" applyNumberFormat="1" applyFont="1" applyFill="1" applyBorder="1" applyAlignment="1">
      <alignment horizontal="right"/>
    </xf>
    <xf numFmtId="2" fontId="0" fillId="8" borderId="6" xfId="3" applyNumberFormat="1" applyFont="1" applyFill="1" applyBorder="1" applyAlignment="1">
      <alignment horizontal="right"/>
    </xf>
    <xf numFmtId="9" fontId="0" fillId="8" borderId="6" xfId="1" applyNumberFormat="1" applyFont="1" applyFill="1" applyBorder="1" applyAlignment="1">
      <alignment horizontal="right"/>
    </xf>
    <xf numFmtId="2" fontId="0" fillId="15" borderId="6" xfId="3" applyNumberFormat="1" applyFont="1" applyFill="1" applyBorder="1" applyAlignment="1">
      <alignment horizontal="right"/>
    </xf>
    <xf numFmtId="9" fontId="0" fillId="15" borderId="8" xfId="1" applyNumberFormat="1" applyFont="1" applyFill="1" applyBorder="1" applyAlignment="1">
      <alignment horizontal="right"/>
    </xf>
    <xf numFmtId="0" fontId="0" fillId="0" borderId="0" xfId="0" applyFill="1" applyAlignment="1">
      <alignment horizontal="right"/>
    </xf>
    <xf numFmtId="44" fontId="0" fillId="7" borderId="3" xfId="1" applyNumberFormat="1" applyFont="1" applyFill="1" applyBorder="1" applyAlignment="1">
      <alignment horizontal="right"/>
    </xf>
    <xf numFmtId="44" fontId="0" fillId="8" borderId="6" xfId="1" applyNumberFormat="1" applyFont="1" applyFill="1" applyBorder="1" applyAlignment="1">
      <alignment horizontal="right"/>
    </xf>
    <xf numFmtId="44" fontId="0" fillId="15" borderId="6" xfId="1" applyNumberFormat="1" applyFont="1" applyFill="1" applyBorder="1" applyAlignment="1">
      <alignment horizontal="right"/>
    </xf>
  </cellXfs>
  <cellStyles count="7">
    <cellStyle name="Hipervínculo" xfId="4" builtinId="8"/>
    <cellStyle name="Millares" xfId="3" builtinId="3"/>
    <cellStyle name="Millares 2" xfId="6"/>
    <cellStyle name="Moneda" xfId="1" builtinId="4"/>
    <cellStyle name="Moneda 2" xfId="5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00FF00"/>
      <color rgb="FFFF6600"/>
      <color rgb="FF33CCFF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'Sector Energía Convencional'!$C$73</c:f>
              <c:strCache>
                <c:ptCount val="1"/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Convencional'!$B$75:$B$83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Convencional'!$D$75:$D$83</c:f>
              <c:numCache>
                <c:formatCode>0.000%</c:formatCode>
                <c:ptCount val="9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ser>
          <c:idx val="1"/>
          <c:order val="1"/>
          <c:tx>
            <c:strRef>
              <c:f>'Sector Energía Convencional'!$D$73:$D$74</c:f>
              <c:strCache>
                <c:ptCount val="1"/>
                <c:pt idx="0">
                  <c:v>Matriz de producción OECD 2012 Porcentaje de la producción</c:v>
                </c:pt>
              </c:strCache>
            </c:strRef>
          </c:tx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'Sector Energía Convencional'!$B$75:$B$83</c:f>
              <c:strCache>
                <c:ptCount val="9"/>
                <c:pt idx="0">
                  <c:v>Productos de pretróleo </c:v>
                </c:pt>
                <c:pt idx="1">
                  <c:v>Carbon</c:v>
                </c:pt>
                <c:pt idx="2">
                  <c:v>Petróleo </c:v>
                </c:pt>
                <c:pt idx="3">
                  <c:v>Gas Natural</c:v>
                </c:pt>
                <c:pt idx="4">
                  <c:v>Biomasa</c:v>
                </c:pt>
                <c:pt idx="5">
                  <c:v>Geotérmica</c:v>
                </c:pt>
                <c:pt idx="6">
                  <c:v>Solar/Eólica/mareomotríz</c:v>
                </c:pt>
                <c:pt idx="7">
                  <c:v>Hidroélectrica</c:v>
                </c:pt>
                <c:pt idx="8">
                  <c:v>Nuclear</c:v>
                </c:pt>
              </c:strCache>
            </c:strRef>
          </c:cat>
          <c:val>
            <c:numRef>
              <c:f>'Sector Energía Convencional'!$D$75:$D$85</c:f>
              <c:numCache>
                <c:formatCode>0.000%</c:formatCode>
                <c:ptCount val="11"/>
                <c:pt idx="0">
                  <c:v>3.4592626308602638E-2</c:v>
                </c:pt>
                <c:pt idx="1">
                  <c:v>0.3686845698680018</c:v>
                </c:pt>
                <c:pt idx="2">
                  <c:v>5.4619936276741011E-3</c:v>
                </c:pt>
                <c:pt idx="3">
                  <c:v>0.23031406463359125</c:v>
                </c:pt>
                <c:pt idx="4">
                  <c:v>4.2785616750113789E-2</c:v>
                </c:pt>
                <c:pt idx="5">
                  <c:v>1.3199817933545745E-2</c:v>
                </c:pt>
                <c:pt idx="6">
                  <c:v>1.9116977696859355E-2</c:v>
                </c:pt>
                <c:pt idx="7">
                  <c:v>5.41647701411015E-2</c:v>
                </c:pt>
                <c:pt idx="8">
                  <c:v>0.23167956304050979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704850</xdr:colOff>
      <xdr:row>70</xdr:row>
      <xdr:rowOff>138112</xdr:rowOff>
    </xdr:from>
    <xdr:to>
      <xdr:col>8</xdr:col>
      <xdr:colOff>552450</xdr:colOff>
      <xdr:row>84</xdr:row>
      <xdr:rowOff>185737</xdr:rowOff>
    </xdr:to>
    <xdr:graphicFrame macro="">
      <xdr:nvGraphicFramePr>
        <xdr:cNvPr id="2" name="1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Feb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LAURA%20CATALINA\Modelos\No%20convencionales\solar\Modelo%20Energia%20Solar%20Ene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Convencional"/>
      <sheetName val="Producción Energía Convencional"/>
      <sheetName val="Energía Solar"/>
      <sheetName val="Efectos Ambientales"/>
    </sheetNames>
    <sheetDataSet>
      <sheetData sheetId="0"/>
      <sheetData sheetId="1">
        <row r="7">
          <cell r="H7">
            <v>0</v>
          </cell>
        </row>
        <row r="22">
          <cell r="P22">
            <v>2012</v>
          </cell>
          <cell r="Q22">
            <v>2013</v>
          </cell>
          <cell r="R22">
            <v>2014</v>
          </cell>
        </row>
        <row r="23">
          <cell r="P23">
            <v>3.6583333333333329E-2</v>
          </cell>
          <cell r="Q23">
            <v>2.7816666666666667E-2</v>
          </cell>
          <cell r="R23">
            <v>2.8799999999999999E-2</v>
          </cell>
        </row>
        <row r="26">
          <cell r="H26">
            <v>2014</v>
          </cell>
          <cell r="I26">
            <v>2015</v>
          </cell>
          <cell r="J26">
            <v>2016</v>
          </cell>
          <cell r="K26">
            <v>2017</v>
          </cell>
          <cell r="L26">
            <v>2018</v>
          </cell>
          <cell r="M26">
            <v>2019</v>
          </cell>
          <cell r="N26">
            <v>2020</v>
          </cell>
          <cell r="O26">
            <v>2021</v>
          </cell>
          <cell r="P26">
            <v>2022</v>
          </cell>
          <cell r="Q26">
            <v>2023</v>
          </cell>
          <cell r="R26">
            <v>2024</v>
          </cell>
          <cell r="S26">
            <v>2025</v>
          </cell>
          <cell r="T26">
            <v>2026</v>
          </cell>
          <cell r="U26">
            <v>2027</v>
          </cell>
          <cell r="V26">
            <v>2028</v>
          </cell>
          <cell r="W26">
            <v>2029</v>
          </cell>
          <cell r="X26">
            <v>2030</v>
          </cell>
          <cell r="Y26">
            <v>2031</v>
          </cell>
          <cell r="Z26">
            <v>2032</v>
          </cell>
          <cell r="AA26">
            <v>2033</v>
          </cell>
          <cell r="AB26">
            <v>2034</v>
          </cell>
          <cell r="AC26">
            <v>2035</v>
          </cell>
          <cell r="AD26">
            <v>2036</v>
          </cell>
          <cell r="AE26">
            <v>2037</v>
          </cell>
          <cell r="AF26">
            <v>2038</v>
          </cell>
          <cell r="AG26">
            <v>2039</v>
          </cell>
          <cell r="AH26">
            <v>2040</v>
          </cell>
        </row>
        <row r="27">
          <cell r="H27">
            <v>2.8799999999999999E-2</v>
          </cell>
          <cell r="I27">
            <v>3.4299999999999997E-2</v>
          </cell>
          <cell r="J27">
            <v>3.6299999999999999E-2</v>
          </cell>
          <cell r="K27">
            <v>3.4799999999999998E-2</v>
          </cell>
          <cell r="L27">
            <v>3.3300000000000003E-2</v>
          </cell>
          <cell r="M27">
            <v>3.1899999999999998E-2</v>
          </cell>
          <cell r="N27">
            <v>3.1899999999999998E-2</v>
          </cell>
          <cell r="O27">
            <v>3.1899999999999998E-2</v>
          </cell>
          <cell r="P27">
            <v>3.1899999999999998E-2</v>
          </cell>
          <cell r="Q27">
            <v>3.1899999999999998E-2</v>
          </cell>
          <cell r="R27">
            <v>3.1899999999999998E-2</v>
          </cell>
          <cell r="S27">
            <v>3.1899999999999998E-2</v>
          </cell>
          <cell r="T27">
            <v>3.1899999999999998E-2</v>
          </cell>
          <cell r="U27">
            <v>3.1899999999999998E-2</v>
          </cell>
          <cell r="V27">
            <v>3.1899999999999998E-2</v>
          </cell>
          <cell r="W27">
            <v>3.1899999999999998E-2</v>
          </cell>
          <cell r="X27">
            <v>3.1899999999999998E-2</v>
          </cell>
          <cell r="Y27">
            <v>3.1899999999999998E-2</v>
          </cell>
          <cell r="Z27">
            <v>3.1899999999999998E-2</v>
          </cell>
          <cell r="AA27">
            <v>3.1899999999999998E-2</v>
          </cell>
          <cell r="AB27">
            <v>3.1899999999999998E-2</v>
          </cell>
          <cell r="AC27">
            <v>3.1899999999999998E-2</v>
          </cell>
          <cell r="AD27">
            <v>3.1899999999999998E-2</v>
          </cell>
          <cell r="AE27">
            <v>3.1899999999999998E-2</v>
          </cell>
          <cell r="AF27">
            <v>3.1899999999999998E-2</v>
          </cell>
          <cell r="AG27">
            <v>3.1899999999999998E-2</v>
          </cell>
          <cell r="AH27">
            <v>3.1899999999999998E-2</v>
          </cell>
        </row>
        <row r="33">
          <cell r="H33">
            <v>2014</v>
          </cell>
          <cell r="I33">
            <v>2015</v>
          </cell>
          <cell r="J33">
            <v>2016</v>
          </cell>
          <cell r="K33">
            <v>2017</v>
          </cell>
          <cell r="L33">
            <v>2018</v>
          </cell>
          <cell r="M33">
            <v>2019</v>
          </cell>
          <cell r="N33">
            <v>2020</v>
          </cell>
          <cell r="O33">
            <v>2021</v>
          </cell>
          <cell r="P33">
            <v>2022</v>
          </cell>
          <cell r="Q33">
            <v>2023</v>
          </cell>
          <cell r="R33">
            <v>2024</v>
          </cell>
          <cell r="S33">
            <v>2025</v>
          </cell>
          <cell r="T33">
            <v>2026</v>
          </cell>
          <cell r="U33">
            <v>2027</v>
          </cell>
          <cell r="V33">
            <v>2028</v>
          </cell>
          <cell r="W33">
            <v>2029</v>
          </cell>
          <cell r="X33">
            <v>2030</v>
          </cell>
          <cell r="Y33">
            <v>2031</v>
          </cell>
          <cell r="Z33">
            <v>2032</v>
          </cell>
          <cell r="AA33">
            <v>2033</v>
          </cell>
          <cell r="AB33">
            <v>2034</v>
          </cell>
          <cell r="AC33">
            <v>2035</v>
          </cell>
          <cell r="AD33">
            <v>2036</v>
          </cell>
          <cell r="AE33">
            <v>2037</v>
          </cell>
          <cell r="AF33">
            <v>2038</v>
          </cell>
          <cell r="AG33">
            <v>2039</v>
          </cell>
          <cell r="AH33">
            <v>2040</v>
          </cell>
        </row>
        <row r="34">
          <cell r="H34">
            <v>1.3500000000000002E-2</v>
          </cell>
          <cell r="I34">
            <v>1.9E-2</v>
          </cell>
          <cell r="J34">
            <v>1.8200000000000001E-2</v>
          </cell>
          <cell r="K34">
            <v>1.9E-2</v>
          </cell>
          <cell r="L34">
            <v>1.9699999999999999E-2</v>
          </cell>
          <cell r="M34">
            <v>2.0099999999999996E-2</v>
          </cell>
          <cell r="N34">
            <v>2.0299999999999999E-2</v>
          </cell>
          <cell r="O34">
            <v>2.0400000000000001E-2</v>
          </cell>
          <cell r="P34">
            <v>2.0400000000000001E-2</v>
          </cell>
          <cell r="Q34">
            <v>2.0299999999999999E-2</v>
          </cell>
          <cell r="R34">
            <v>2.0299999999999999E-2</v>
          </cell>
          <cell r="S34">
            <v>2.0299999999999999E-2</v>
          </cell>
          <cell r="T34">
            <v>2.0299999999999999E-2</v>
          </cell>
          <cell r="U34">
            <v>2.0299999999999999E-2</v>
          </cell>
          <cell r="V34">
            <v>2.0299999999999999E-2</v>
          </cell>
          <cell r="W34">
            <v>2.0299999999999999E-2</v>
          </cell>
          <cell r="X34">
            <v>2.0299999999999999E-2</v>
          </cell>
          <cell r="Y34">
            <v>2.0299999999999999E-2</v>
          </cell>
          <cell r="Z34">
            <v>2.0299999999999999E-2</v>
          </cell>
          <cell r="AA34">
            <v>2.0299999999999999E-2</v>
          </cell>
          <cell r="AB34">
            <v>2.0299999999999999E-2</v>
          </cell>
          <cell r="AC34">
            <v>2.0299999999999999E-2</v>
          </cell>
          <cell r="AD34">
            <v>2.0299999999999999E-2</v>
          </cell>
          <cell r="AE34">
            <v>2.0299999999999999E-2</v>
          </cell>
          <cell r="AF34">
            <v>2.0299999999999999E-2</v>
          </cell>
          <cell r="AG34">
            <v>2.0299999999999999E-2</v>
          </cell>
          <cell r="AH34">
            <v>2.0299999999999999E-2</v>
          </cell>
        </row>
      </sheetData>
      <sheetData sheetId="2">
        <row r="28">
          <cell r="E28">
            <v>0.67263966197509184</v>
          </cell>
        </row>
        <row r="30">
          <cell r="E30">
            <v>5.2846855294340842E-2</v>
          </cell>
        </row>
        <row r="31">
          <cell r="E31">
            <v>0.21669376525404929</v>
          </cell>
        </row>
      </sheetData>
      <sheetData sheetId="3">
        <row r="10">
          <cell r="G10">
            <v>2867410283275.3076</v>
          </cell>
        </row>
        <row r="48">
          <cell r="F48">
            <v>152014.67547400118</v>
          </cell>
          <cell r="G48">
            <v>156810.73848520592</v>
          </cell>
          <cell r="H48">
            <v>162346.15755373368</v>
          </cell>
          <cell r="I48">
            <v>168117.56345476891</v>
          </cell>
          <cell r="J48">
            <v>173841.96649040378</v>
          </cell>
          <cell r="K48">
            <v>179509.21459799094</v>
          </cell>
          <cell r="L48">
            <v>185235.55854366685</v>
          </cell>
          <cell r="M48">
            <v>191144.57286120983</v>
          </cell>
          <cell r="N48">
            <v>197242.08473548244</v>
          </cell>
          <cell r="O48">
            <v>203534.10723854433</v>
          </cell>
          <cell r="P48">
            <v>210026.8452594539</v>
          </cell>
          <cell r="Q48">
            <v>216726.70162323047</v>
          </cell>
          <cell r="R48">
            <v>223640.28340501155</v>
          </cell>
          <cell r="S48">
            <v>230774.40844563142</v>
          </cell>
          <cell r="T48">
            <v>238136.11207504707</v>
          </cell>
          <cell r="U48">
            <v>245732.65405024108</v>
          </cell>
          <cell r="V48">
            <v>253571.52571444379</v>
          </cell>
          <cell r="W48">
            <v>261660.45738473456</v>
          </cell>
          <cell r="X48">
            <v>270007.42597530759</v>
          </cell>
          <cell r="Y48">
            <v>278620.66286391992</v>
          </cell>
          <cell r="Z48">
            <v>287508.66200927895</v>
          </cell>
          <cell r="AA48">
            <v>296680.18832737498</v>
          </cell>
          <cell r="AB48">
            <v>306144.28633501823</v>
          </cell>
          <cell r="AC48">
            <v>315910.28906910535</v>
          </cell>
          <cell r="AD48">
            <v>325987.82729040983</v>
          </cell>
          <cell r="AE48">
            <v>336386.83898097393</v>
          </cell>
          <cell r="AF48">
            <v>347117.57914446702</v>
          </cell>
        </row>
      </sheetData>
      <sheetData sheetId="4">
        <row r="20">
          <cell r="E20">
            <v>0</v>
          </cell>
          <cell r="F20">
            <v>7.6923076923076923E-4</v>
          </cell>
          <cell r="G20">
            <v>1.5384615384615385E-3</v>
          </cell>
          <cell r="H20">
            <v>2.3076923076923075E-3</v>
          </cell>
          <cell r="I20">
            <v>3.0769230769230769E-3</v>
          </cell>
          <cell r="J20">
            <v>3.8461538461538464E-3</v>
          </cell>
          <cell r="K20">
            <v>4.6153846153846158E-3</v>
          </cell>
          <cell r="L20">
            <v>5.3846153846153853E-3</v>
          </cell>
          <cell r="M20">
            <v>6.1538461538461547E-3</v>
          </cell>
          <cell r="N20">
            <v>6.9230769230769242E-3</v>
          </cell>
          <cell r="O20">
            <v>7.6923076923076936E-3</v>
          </cell>
          <cell r="P20">
            <v>8.461538461538463E-3</v>
          </cell>
          <cell r="Q20">
            <v>9.2307692307692316E-3</v>
          </cell>
          <cell r="R20">
            <v>0.01</v>
          </cell>
          <cell r="S20">
            <v>1.0769230769230769E-2</v>
          </cell>
          <cell r="T20">
            <v>1.1538461538461537E-2</v>
          </cell>
          <cell r="U20">
            <v>1.2307692307692306E-2</v>
          </cell>
          <cell r="V20">
            <v>1.3076923076923075E-2</v>
          </cell>
          <cell r="W20">
            <v>1.3846153846153843E-2</v>
          </cell>
          <cell r="X20">
            <v>1.4615384615384612E-2</v>
          </cell>
          <cell r="Y20">
            <v>1.538461538461538E-2</v>
          </cell>
          <cell r="Z20">
            <v>1.6153846153846151E-2</v>
          </cell>
          <cell r="AA20">
            <v>1.6923076923076919E-2</v>
          </cell>
          <cell r="AB20">
            <v>1.7692307692307688E-2</v>
          </cell>
          <cell r="AC20">
            <v>1.8461538461538456E-2</v>
          </cell>
          <cell r="AD20">
            <v>1.9230769230769225E-2</v>
          </cell>
          <cell r="AE20">
            <v>1.9999999999999993E-2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ados"/>
      <sheetName val="Supuestos"/>
      <sheetName val="Sector Energía Tradicional"/>
      <sheetName val="Producción Energía Hidroeléctri"/>
      <sheetName val="Energía Solar"/>
      <sheetName val="Efectos Ambientales"/>
    </sheetNames>
    <sheetDataSet>
      <sheetData sheetId="0"/>
      <sheetData sheetId="1"/>
      <sheetData sheetId="2">
        <row r="19">
          <cell r="C19">
            <v>14585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upme.gov.co/Docs/Plan_Expansion/2014/Plan%20GT%202014%20-%202028_Vpreliminar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9"/>
  <sheetViews>
    <sheetView tabSelected="1" topLeftCell="A49" zoomScale="80" zoomScaleNormal="80" workbookViewId="0">
      <selection activeCell="I64" sqref="I64"/>
    </sheetView>
  </sheetViews>
  <sheetFormatPr baseColWidth="10" defaultRowHeight="15" x14ac:dyDescent="0.25"/>
  <cols>
    <col min="1" max="1" width="2.7109375" style="76" customWidth="1"/>
    <col min="2" max="2" width="7.85546875" style="76" customWidth="1"/>
    <col min="3" max="3" width="2.7109375" style="76" customWidth="1"/>
    <col min="4" max="4" width="18.28515625" style="75" customWidth="1"/>
    <col min="5" max="5" width="26.42578125" style="76" customWidth="1"/>
    <col min="6" max="6" width="41" style="76" customWidth="1"/>
    <col min="7" max="7" width="29.28515625" style="76" bestFit="1" customWidth="1"/>
    <col min="8" max="43" width="22.7109375" style="76" bestFit="1" customWidth="1"/>
    <col min="44" max="16384" width="11.42578125" style="76"/>
  </cols>
  <sheetData>
    <row r="1" spans="2:43" ht="15.75" thickBot="1" x14ac:dyDescent="0.3">
      <c r="B1" s="75"/>
      <c r="C1" s="2"/>
      <c r="D1" s="2"/>
      <c r="E1" s="2"/>
      <c r="F1" s="2"/>
      <c r="G1" s="2"/>
      <c r="H1" s="3"/>
      <c r="I1" s="2"/>
      <c r="J1" s="2"/>
    </row>
    <row r="2" spans="2:43" ht="31.5" customHeight="1" x14ac:dyDescent="0.25">
      <c r="B2" s="458" t="s">
        <v>2</v>
      </c>
      <c r="C2" s="77"/>
      <c r="D2" s="4" t="s">
        <v>18</v>
      </c>
      <c r="E2" s="5" t="s">
        <v>25</v>
      </c>
      <c r="F2" s="2"/>
      <c r="H2" s="3"/>
    </row>
    <row r="3" spans="2:43" ht="24.95" customHeight="1" x14ac:dyDescent="0.25">
      <c r="B3" s="459"/>
      <c r="C3" s="77"/>
      <c r="D3" s="6" t="s">
        <v>3</v>
      </c>
      <c r="E3" s="7" t="s">
        <v>109</v>
      </c>
      <c r="F3" s="2"/>
      <c r="H3" s="3"/>
    </row>
    <row r="4" spans="2:43" ht="32.25" customHeight="1" thickBot="1" x14ac:dyDescent="0.3">
      <c r="B4" s="470"/>
      <c r="C4" s="77"/>
      <c r="D4" s="8" t="s">
        <v>4</v>
      </c>
      <c r="E4" s="9" t="s">
        <v>5</v>
      </c>
      <c r="F4" s="2"/>
      <c r="H4" s="3"/>
    </row>
    <row r="5" spans="2:43" ht="17.25" customHeight="1" thickBot="1" x14ac:dyDescent="0.3">
      <c r="B5" s="77"/>
      <c r="C5" s="77"/>
      <c r="E5" s="75"/>
      <c r="H5" s="17"/>
    </row>
    <row r="6" spans="2:43" ht="34.5" customHeight="1" x14ac:dyDescent="0.25">
      <c r="B6" s="458" t="s">
        <v>6</v>
      </c>
      <c r="C6" s="77"/>
      <c r="D6" s="67" t="s">
        <v>27</v>
      </c>
      <c r="E6" s="10">
        <v>0.18</v>
      </c>
      <c r="F6" s="19" t="s">
        <v>0</v>
      </c>
      <c r="G6" s="78"/>
      <c r="H6" s="60"/>
    </row>
    <row r="7" spans="2:43" ht="31.5" customHeight="1" thickBot="1" x14ac:dyDescent="0.3">
      <c r="B7" s="470"/>
      <c r="C7" s="77"/>
      <c r="D7" s="65" t="s">
        <v>7</v>
      </c>
      <c r="E7" s="11">
        <v>0.12</v>
      </c>
      <c r="F7" s="19"/>
      <c r="G7" s="78"/>
      <c r="H7" s="3"/>
    </row>
    <row r="8" spans="2:43" ht="15.75" thickBot="1" x14ac:dyDescent="0.3">
      <c r="B8" s="75"/>
      <c r="C8" s="75"/>
      <c r="E8" s="75"/>
      <c r="G8" s="74" t="s">
        <v>21</v>
      </c>
      <c r="N8" s="79"/>
    </row>
    <row r="9" spans="2:43" ht="30" customHeight="1" thickBot="1" x14ac:dyDescent="0.3">
      <c r="B9" s="75"/>
      <c r="C9" s="75"/>
      <c r="E9" s="145" t="s">
        <v>8</v>
      </c>
      <c r="F9" s="146" t="s">
        <v>9</v>
      </c>
      <c r="G9" s="146">
        <v>2014</v>
      </c>
      <c r="H9" s="147">
        <v>2015</v>
      </c>
      <c r="I9" s="147">
        <v>2016</v>
      </c>
      <c r="J9" s="147">
        <v>2017</v>
      </c>
      <c r="K9" s="147">
        <v>2018</v>
      </c>
      <c r="L9" s="147">
        <v>2019</v>
      </c>
      <c r="M9" s="147">
        <v>2020</v>
      </c>
      <c r="N9" s="147">
        <v>2021</v>
      </c>
      <c r="O9" s="147">
        <v>2022</v>
      </c>
      <c r="P9" s="147">
        <v>2023</v>
      </c>
      <c r="Q9" s="147">
        <v>2024</v>
      </c>
      <c r="R9" s="147">
        <v>2025</v>
      </c>
      <c r="S9" s="147">
        <v>2026</v>
      </c>
      <c r="T9" s="147">
        <v>2027</v>
      </c>
      <c r="U9" s="147">
        <v>2028</v>
      </c>
      <c r="V9" s="147">
        <v>2029</v>
      </c>
      <c r="W9" s="147">
        <v>2030</v>
      </c>
      <c r="X9" s="147">
        <v>2031</v>
      </c>
      <c r="Y9" s="147">
        <v>2032</v>
      </c>
      <c r="Z9" s="147">
        <v>2033</v>
      </c>
      <c r="AA9" s="147">
        <v>2034</v>
      </c>
      <c r="AB9" s="147">
        <v>2035</v>
      </c>
      <c r="AC9" s="147">
        <v>2036</v>
      </c>
      <c r="AD9" s="147">
        <v>2037</v>
      </c>
      <c r="AE9" s="147">
        <v>2038</v>
      </c>
      <c r="AF9" s="147">
        <v>2039</v>
      </c>
      <c r="AG9" s="148">
        <v>2040</v>
      </c>
      <c r="AH9" s="80"/>
      <c r="AI9" s="80"/>
      <c r="AJ9" s="80"/>
      <c r="AK9" s="80"/>
      <c r="AL9" s="80"/>
      <c r="AM9" s="80"/>
      <c r="AN9" s="80"/>
      <c r="AO9" s="80"/>
      <c r="AP9" s="80"/>
      <c r="AQ9" s="80"/>
    </row>
    <row r="10" spans="2:43" ht="30" customHeight="1" x14ac:dyDescent="0.25">
      <c r="B10" s="458" t="s">
        <v>10</v>
      </c>
      <c r="C10" s="75"/>
      <c r="D10" s="461" t="s">
        <v>146</v>
      </c>
      <c r="E10" s="463" t="s">
        <v>11</v>
      </c>
      <c r="F10" s="151" t="s">
        <v>209</v>
      </c>
      <c r="G10" s="161">
        <f>-'Producción Energía Convencional'!F9/1000000</f>
        <v>-11951631.28466087</v>
      </c>
      <c r="H10" s="161">
        <f>-'Producción Energía Convencional'!G9/1000000</f>
        <v>-12842336.744834544</v>
      </c>
      <c r="I10" s="161">
        <f>-'Producción Energía Convencional'!H9/1000000</f>
        <v>-13872549.529180245</v>
      </c>
      <c r="J10" s="161">
        <f>-'Producción Energía Convencional'!I9/1000000</f>
        <v>-9139369.4232153185</v>
      </c>
      <c r="K10" s="161">
        <f>-'Producción Energía Convencional'!J9/1000000</f>
        <v>-8944181.2545090541</v>
      </c>
      <c r="L10" s="161">
        <f>-'Producción Energía Convencional'!K9/1000000</f>
        <v>-8379865.6209701486</v>
      </c>
      <c r="M10" s="161">
        <f>-'Producción Energía Convencional'!L9/1000000</f>
        <v>-8629506.4015463814</v>
      </c>
      <c r="N10" s="161">
        <f>-'Producción Energía Convencional'!M9/1000000</f>
        <v>-8869745.1887572594</v>
      </c>
      <c r="O10" s="161">
        <f>-'Producción Energía Convencional'!N9/1000000</f>
        <v>-9118776.5216788892</v>
      </c>
      <c r="P10" s="161">
        <f>-'Producción Energía Convencional'!O9/1000000</f>
        <v>-9433485.9441347551</v>
      </c>
      <c r="Q10" s="161">
        <f>-'Producción Energía Convencional'!P9/1000000</f>
        <v>-9722994.1379051972</v>
      </c>
      <c r="R10" s="161">
        <f>-'Producción Energía Convencional'!Q9/1000000</f>
        <v>-10019140.130481837</v>
      </c>
      <c r="S10" s="161">
        <f>-'Producción Energía Convencional'!R9/1000000</f>
        <v>-10343635.911373001</v>
      </c>
      <c r="T10" s="161">
        <f>-'Producción Energía Convencional'!S9/1000000</f>
        <v>-10673597.896945799</v>
      </c>
      <c r="U10" s="161">
        <f>-'Producción Energía Convencional'!T9/1000000</f>
        <v>-11014085.66985837</v>
      </c>
      <c r="V10" s="161">
        <f>-'Producción Energía Convencional'!U9/1000000</f>
        <v>-11457010.524806159</v>
      </c>
      <c r="W10" s="161">
        <f>-'Producción Energía Convencional'!V9/1000000</f>
        <v>-11917747.337369947</v>
      </c>
      <c r="X10" s="161">
        <f>-'Producción Energía Convencional'!W9/1000000</f>
        <v>-12397012.404751331</v>
      </c>
      <c r="Y10" s="161">
        <f>-'Producción Energía Convencional'!X9/1000000</f>
        <v>-12895550.829614608</v>
      </c>
      <c r="Z10" s="161">
        <f>-'Producción Energía Convencional'!Y9/1000000</f>
        <v>-13414137.678481231</v>
      </c>
      <c r="AA10" s="161">
        <f>-'Producción Energía Convencional'!Z9/1000000</f>
        <v>-13953579.186708337</v>
      </c>
      <c r="AB10" s="161">
        <f>-'Producción Energía Convencional'!AA9/1000000</f>
        <v>-14514714.011924813</v>
      </c>
      <c r="AC10" s="161">
        <f>-'Producción Energía Convencional'!AB9/1000000</f>
        <v>-15098414.537873516</v>
      </c>
      <c r="AD10" s="161">
        <f>-'Producción Energía Convencional'!AC9/1000000</f>
        <v>-15705588.230686748</v>
      </c>
      <c r="AE10" s="161">
        <f>-'Producción Energía Convencional'!AD9/1000000</f>
        <v>-16337179.04970351</v>
      </c>
      <c r="AF10" s="161">
        <f>-'Producción Energía Convencional'!AE9/1000000</f>
        <v>-16994168.915021945</v>
      </c>
      <c r="AG10" s="162">
        <f>-'Producción Energía Convencional'!AF9/1000000</f>
        <v>-17677579.234068528</v>
      </c>
      <c r="AH10" s="82"/>
      <c r="AI10" s="82"/>
      <c r="AJ10" s="82"/>
      <c r="AK10" s="82"/>
      <c r="AL10" s="82"/>
      <c r="AM10" s="82"/>
      <c r="AN10" s="82"/>
      <c r="AO10" s="82"/>
      <c r="AP10" s="82"/>
      <c r="AQ10" s="82"/>
    </row>
    <row r="11" spans="2:43" ht="30" customHeight="1" x14ac:dyDescent="0.25">
      <c r="B11" s="459"/>
      <c r="C11" s="75"/>
      <c r="D11" s="462"/>
      <c r="E11" s="464"/>
      <c r="F11" s="153" t="s">
        <v>204</v>
      </c>
      <c r="G11" s="81">
        <f>-'Producción Energía Convencional'!F10/1000000</f>
        <v>-2668535.4175388408</v>
      </c>
      <c r="H11" s="81">
        <f>-'Producción Energía Convencional'!G10/1000000</f>
        <v>-2867410.2832753076</v>
      </c>
      <c r="I11" s="81">
        <f>-'Producción Energía Convencional'!H10/1000000</f>
        <v>-3097434.0546876807</v>
      </c>
      <c r="J11" s="81">
        <f>-'Producción Energía Convencional'!I10/1000000</f>
        <v>-2189171.9506852147</v>
      </c>
      <c r="K11" s="81">
        <f>-'Producción Energía Convencional'!J10/1000000</f>
        <v>-2141111.6062404769</v>
      </c>
      <c r="L11" s="81">
        <f>-'Producción Energía Convencional'!K10/1000000</f>
        <v>-2006022.3545614618</v>
      </c>
      <c r="M11" s="81">
        <f>-'Producción Energía Convencional'!L10/1000000</f>
        <v>-2065782.8577839611</v>
      </c>
      <c r="N11" s="81">
        <f>-'Producción Energía Convencional'!M10/1000000</f>
        <v>-2123292.6555988286</v>
      </c>
      <c r="O11" s="81">
        <f>-'Producción Energía Convencional'!N10/1000000</f>
        <v>-2182907.2655964992</v>
      </c>
      <c r="P11" s="81">
        <f>-'Producción Energía Convencional'!O10/1000000</f>
        <v>-2258244.2895050654</v>
      </c>
      <c r="Q11" s="81">
        <f>-'Producción Energía Convencional'!P10/1000000</f>
        <v>-2327548.4925556369</v>
      </c>
      <c r="R11" s="81">
        <f>-'Producción Energía Convencional'!Q10/1000000</f>
        <v>-2398441.6915868828</v>
      </c>
      <c r="S11" s="81">
        <f>-'Producción Energía Convencional'!R10/1000000</f>
        <v>-2476121.4325125124</v>
      </c>
      <c r="T11" s="81">
        <f>-'Producción Energía Convencional'!S10/1000000</f>
        <v>-2555109.7062096614</v>
      </c>
      <c r="U11" s="81">
        <f>-'Producción Energía Convencional'!T10/1000000</f>
        <v>-2636617.7058377494</v>
      </c>
      <c r="V11" s="81">
        <f>-'Producción Energía Convencional'!U10/1000000</f>
        <v>-2742647.7068669656</v>
      </c>
      <c r="W11" s="81">
        <f>-'Producción Energía Convencional'!V10/1000000</f>
        <v>-2852941.6408483735</v>
      </c>
      <c r="X11" s="81">
        <f>-'Producción Energía Convencional'!W10/1000000</f>
        <v>-2967670.979290456</v>
      </c>
      <c r="Y11" s="81">
        <f>-'Producción Energía Convencional'!X10/1000000</f>
        <v>-3087014.089325652</v>
      </c>
      <c r="Z11" s="81">
        <f>-'Producción Energía Convencional'!Y10/1000000</f>
        <v>-3211156.5110137453</v>
      </c>
      <c r="AA11" s="81">
        <f>-'Producción Energía Convencional'!Z10/1000000</f>
        <v>-3340291.2457968364</v>
      </c>
      <c r="AB11" s="81">
        <f>-'Producción Energía Convencional'!AA10/1000000</f>
        <v>-3474619.056554364</v>
      </c>
      <c r="AC11" s="81">
        <f>-'Producción Energía Convencional'!AB10/1000000</f>
        <v>-3614348.7797246538</v>
      </c>
      <c r="AD11" s="81">
        <f>-'Producción Energía Convencional'!AC10/1000000</f>
        <v>-3759697.6499782521</v>
      </c>
      <c r="AE11" s="81">
        <f>-'Producción Energía Convencional'!AD10/1000000</f>
        <v>-3910891.637947802</v>
      </c>
      <c r="AF11" s="81">
        <f>-'Producción Energía Convencional'!AE10/1000000</f>
        <v>-4068165.801539524</v>
      </c>
      <c r="AG11" s="163">
        <f>-'Producción Energía Convencional'!AF10/1000000</f>
        <v>-4231764.6513724774</v>
      </c>
      <c r="AH11" s="82"/>
      <c r="AI11" s="82"/>
      <c r="AJ11" s="82"/>
      <c r="AK11" s="82"/>
      <c r="AL11" s="82"/>
      <c r="AM11" s="82"/>
      <c r="AN11" s="82"/>
      <c r="AO11" s="82"/>
      <c r="AP11" s="82"/>
      <c r="AQ11" s="82"/>
    </row>
    <row r="12" spans="2:43" ht="30" customHeight="1" x14ac:dyDescent="0.25">
      <c r="B12" s="459"/>
      <c r="C12" s="75"/>
      <c r="D12" s="462"/>
      <c r="E12" s="464"/>
      <c r="F12" s="153" t="s">
        <v>205</v>
      </c>
      <c r="G12" s="81">
        <f>-'Producción Energía Convencional'!F11/1000000</f>
        <v>-786282.10858108255</v>
      </c>
      <c r="H12" s="81">
        <f>-'Producción Energía Convencional'!G11/1000000</f>
        <v>-844880.44973379932</v>
      </c>
      <c r="I12" s="81">
        <f>-'Producción Energía Convencional'!H11/1000000</f>
        <v>-912656.79432385985</v>
      </c>
      <c r="J12" s="81">
        <f>-'Producción Energía Convencional'!I11/1000000</f>
        <v>-789124.83694604563</v>
      </c>
      <c r="K12" s="81">
        <f>-'Producción Energía Convencional'!J11/1000000</f>
        <v>-778975.13710298191</v>
      </c>
      <c r="L12" s="81">
        <f>-'Producción Energía Convencional'!K11/1000000</f>
        <v>-729827.22344864765</v>
      </c>
      <c r="M12" s="81">
        <f>-'Producción Energía Convencional'!L11/1000000</f>
        <v>-751569.17564553895</v>
      </c>
      <c r="N12" s="81">
        <f>-'Producción Energía Convencional'!M11/1000000</f>
        <v>-772492.28049772466</v>
      </c>
      <c r="O12" s="81">
        <f>-'Producción Energía Convencional'!N11/1000000</f>
        <v>-794181.15410007571</v>
      </c>
      <c r="P12" s="81">
        <f>-'Producción Energía Convencional'!O11/1000000</f>
        <v>-821590.12631668546</v>
      </c>
      <c r="Q12" s="81">
        <f>-'Producción Energía Convencional'!P11/1000000</f>
        <v>-846804.24916566862</v>
      </c>
      <c r="R12" s="81">
        <f>-'Producción Energía Convencional'!Q11/1000000</f>
        <v>-872596.47749887558</v>
      </c>
      <c r="S12" s="81">
        <f>-'Producción Energía Convencional'!R11/1000000</f>
        <v>-900857.77254828019</v>
      </c>
      <c r="T12" s="81">
        <f>-'Producción Energía Convencional'!S11/1000000</f>
        <v>-929595.13549257035</v>
      </c>
      <c r="U12" s="81">
        <f>-'Producción Energía Convencional'!T11/1000000</f>
        <v>-959249.22031478328</v>
      </c>
      <c r="V12" s="81">
        <f>-'Producción Energía Convencional'!U11/1000000</f>
        <v>-997824.85287313885</v>
      </c>
      <c r="W12" s="81">
        <f>-'Producción Energía Convencional'!V11/1000000</f>
        <v>-1037951.7813781189</v>
      </c>
      <c r="X12" s="81">
        <f>-'Producción Energía Convencional'!W11/1000000</f>
        <v>-1079692.3902665926</v>
      </c>
      <c r="Y12" s="81">
        <f>-'Producción Energía Convencional'!X11/1000000</f>
        <v>-1123111.5727281733</v>
      </c>
      <c r="Z12" s="81">
        <f>-'Producción Energía Convencional'!Y11/1000000</f>
        <v>-1168276.8315932071</v>
      </c>
      <c r="AA12" s="81">
        <f>-'Producción Energía Convencional'!Z11/1000000</f>
        <v>-1215258.38427791</v>
      </c>
      <c r="AB12" s="81">
        <f>-'Producción Energía Convencional'!AA11/1000000</f>
        <v>-1264129.2719498139</v>
      </c>
      <c r="AC12" s="81">
        <f>-'Producción Energía Convencional'!AB11/1000000</f>
        <v>-1314965.4730832328</v>
      </c>
      <c r="AD12" s="81">
        <f>-'Producción Energía Convencional'!AC11/1000000</f>
        <v>-1367846.0215812935</v>
      </c>
      <c r="AE12" s="81">
        <f>-'Producción Energía Convencional'!AD11/1000000</f>
        <v>-1422853.129648176</v>
      </c>
      <c r="AF12" s="81">
        <f>-'Producción Energía Convencional'!AE11/1000000</f>
        <v>-1480072.3156025859</v>
      </c>
      <c r="AG12" s="163">
        <f>-'Producción Energía Convencional'!AF11/1000000</f>
        <v>-1539592.5368311666</v>
      </c>
      <c r="AH12" s="82"/>
      <c r="AI12" s="82"/>
      <c r="AJ12" s="82"/>
      <c r="AK12" s="82"/>
      <c r="AL12" s="82"/>
      <c r="AM12" s="82"/>
      <c r="AN12" s="82"/>
      <c r="AO12" s="82"/>
      <c r="AP12" s="82"/>
      <c r="AQ12" s="82"/>
    </row>
    <row r="13" spans="2:43" ht="30" customHeight="1" x14ac:dyDescent="0.25">
      <c r="B13" s="459"/>
      <c r="C13" s="75"/>
      <c r="D13" s="462"/>
      <c r="E13" s="149" t="s">
        <v>11</v>
      </c>
      <c r="F13" s="155" t="s">
        <v>210</v>
      </c>
      <c r="G13" s="84">
        <f>0</f>
        <v>0</v>
      </c>
      <c r="H13" s="84">
        <f>0</f>
        <v>0</v>
      </c>
      <c r="I13" s="84">
        <f>0</f>
        <v>0</v>
      </c>
      <c r="J13" s="84">
        <f>0</f>
        <v>0</v>
      </c>
      <c r="K13" s="84">
        <f>0</f>
        <v>0</v>
      </c>
      <c r="L13" s="84">
        <f>0</f>
        <v>0</v>
      </c>
      <c r="M13" s="84">
        <f>0</f>
        <v>0</v>
      </c>
      <c r="N13" s="84">
        <f>0</f>
        <v>0</v>
      </c>
      <c r="O13" s="84">
        <f>0</f>
        <v>0</v>
      </c>
      <c r="P13" s="84">
        <f>0</f>
        <v>0</v>
      </c>
      <c r="Q13" s="84">
        <f>0</f>
        <v>0</v>
      </c>
      <c r="R13" s="84">
        <f>0</f>
        <v>0</v>
      </c>
      <c r="S13" s="84">
        <f>0</f>
        <v>0</v>
      </c>
      <c r="T13" s="84">
        <f>0</f>
        <v>0</v>
      </c>
      <c r="U13" s="84">
        <f>0</f>
        <v>0</v>
      </c>
      <c r="V13" s="84">
        <f>0</f>
        <v>0</v>
      </c>
      <c r="W13" s="84">
        <f>0</f>
        <v>0</v>
      </c>
      <c r="X13" s="84">
        <f>0</f>
        <v>0</v>
      </c>
      <c r="Y13" s="84">
        <f>0</f>
        <v>0</v>
      </c>
      <c r="Z13" s="84">
        <f>0</f>
        <v>0</v>
      </c>
      <c r="AA13" s="84">
        <f>0</f>
        <v>0</v>
      </c>
      <c r="AB13" s="84">
        <f>0</f>
        <v>0</v>
      </c>
      <c r="AC13" s="84">
        <f>0</f>
        <v>0</v>
      </c>
      <c r="AD13" s="84">
        <f>0</f>
        <v>0</v>
      </c>
      <c r="AE13" s="84">
        <f>0</f>
        <v>0</v>
      </c>
      <c r="AF13" s="84">
        <f>0</f>
        <v>0</v>
      </c>
      <c r="AG13" s="164">
        <f>0</f>
        <v>0</v>
      </c>
      <c r="AH13" s="85"/>
      <c r="AI13" s="85"/>
      <c r="AJ13" s="85"/>
      <c r="AK13" s="85"/>
      <c r="AL13" s="85"/>
      <c r="AM13" s="85"/>
      <c r="AN13" s="85"/>
      <c r="AO13" s="85"/>
      <c r="AP13" s="85"/>
      <c r="AQ13" s="85"/>
    </row>
    <row r="14" spans="2:43" ht="30" customHeight="1" x14ac:dyDescent="0.25">
      <c r="B14" s="459"/>
      <c r="C14" s="75"/>
      <c r="D14" s="465" t="s">
        <v>214</v>
      </c>
      <c r="E14" s="467" t="s">
        <v>12</v>
      </c>
      <c r="F14" s="157" t="s">
        <v>28</v>
      </c>
      <c r="G14" s="86">
        <f>-'Efectos Ambientales'!F9/1000000</f>
        <v>-11264.259711500401</v>
      </c>
      <c r="H14" s="86">
        <f>-'Efectos Ambientales'!G9/1000000</f>
        <v>-11924.214985399787</v>
      </c>
      <c r="I14" s="86">
        <f>-'Efectos Ambientales'!H9/1000000</f>
        <v>-12673.001485505687</v>
      </c>
      <c r="J14" s="86">
        <f>-'Efectos Ambientales'!I9/1000000</f>
        <v>-13261.173902751098</v>
      </c>
      <c r="K14" s="86">
        <f>-'Efectos Ambientales'!J9/1000000</f>
        <v>-13798.810605409935</v>
      </c>
      <c r="L14" s="86">
        <f>-'Efectos Ambientales'!K9/1000000</f>
        <v>-13999.103722731834</v>
      </c>
      <c r="M14" s="86">
        <f>-'Efectos Ambientales'!L9/1000000</f>
        <v>-14252.689991840416</v>
      </c>
      <c r="N14" s="86">
        <f>-'Efectos Ambientales'!M9/1000000</f>
        <v>-14485.503107219978</v>
      </c>
      <c r="O14" s="86">
        <f>-'Efectos Ambientales'!N9/1000000</f>
        <v>-14726.239181069042</v>
      </c>
      <c r="P14" s="86">
        <f>-'Efectos Ambientales'!O9/1000000</f>
        <v>-15063.956073714362</v>
      </c>
      <c r="Q14" s="86">
        <f>-'Efectos Ambientales'!P9/1000000</f>
        <v>-15351.72322851472</v>
      </c>
      <c r="R14" s="86">
        <f>-'Efectos Ambientales'!Q9/1000000</f>
        <v>-15641.479619530824</v>
      </c>
      <c r="S14" s="86">
        <f>-'Efectos Ambientales'!R9/1000000</f>
        <v>-15966.542517209917</v>
      </c>
      <c r="T14" s="86">
        <f>-'Efectos Ambientales'!S9/1000000</f>
        <v>-16290.663330309279</v>
      </c>
      <c r="U14" s="86">
        <f>-'Efectos Ambientales'!T9/1000000</f>
        <v>-16621.363795914556</v>
      </c>
      <c r="V14" s="86">
        <f>-'Efectos Ambientales'!U9/1000000</f>
        <v>-17095.420636405106</v>
      </c>
      <c r="W14" s="86">
        <f>-'Efectos Ambientales'!V9/1000000</f>
        <v>-17582.998021345269</v>
      </c>
      <c r="X14" s="86">
        <f>-'Efectos Ambientales'!W9/1000000</f>
        <v>-18084.481569307758</v>
      </c>
      <c r="Y14" s="86">
        <f>-'Efectos Ambientales'!X9/1000000</f>
        <v>-18600.267897067624</v>
      </c>
      <c r="Z14" s="86">
        <f>-'Efectos Ambientales'!Y9/1000000</f>
        <v>-19130.764933281283</v>
      </c>
      <c r="AA14" s="86">
        <f>-'Efectos Ambientales'!Z9/1000000</f>
        <v>-19676.392241111935</v>
      </c>
      <c r="AB14" s="86">
        <f>-'Efectos Ambientales'!AA9/1000000</f>
        <v>-20237.581350056593</v>
      </c>
      <c r="AC14" s="86">
        <f>-'Efectos Ambientales'!AB9/1000000</f>
        <v>-20814.776097237107</v>
      </c>
      <c r="AD14" s="86">
        <f>-'Efectos Ambientales'!AC9/1000000</f>
        <v>-21408.432978425146</v>
      </c>
      <c r="AE14" s="86">
        <f>-'Efectos Ambientales'!AD9/1000000</f>
        <v>-22019.021509078713</v>
      </c>
      <c r="AF14" s="86">
        <f>-'Efectos Ambientales'!AE9/1000000</f>
        <v>-22647.024595675794</v>
      </c>
      <c r="AG14" s="165">
        <f>-'Efectos Ambientales'!AF9/1000000</f>
        <v>-23292.938917638745</v>
      </c>
      <c r="AH14" s="82"/>
      <c r="AI14" s="82"/>
      <c r="AJ14" s="82"/>
      <c r="AK14" s="82"/>
      <c r="AL14" s="82"/>
      <c r="AM14" s="82"/>
      <c r="AN14" s="82"/>
      <c r="AO14" s="82"/>
      <c r="AP14" s="82"/>
      <c r="AQ14" s="82"/>
    </row>
    <row r="15" spans="2:43" ht="30" customHeight="1" x14ac:dyDescent="0.25">
      <c r="B15" s="459"/>
      <c r="C15" s="75"/>
      <c r="D15" s="465"/>
      <c r="E15" s="467"/>
      <c r="F15" s="157" t="s">
        <v>143</v>
      </c>
      <c r="G15" s="86">
        <f>-'Efectos Ambientales'!F16/1000000</f>
        <v>-1273.1199999999999</v>
      </c>
      <c r="H15" s="86">
        <f>-'Efectos Ambientales'!G16/1000000</f>
        <v>-1347.7101000000002</v>
      </c>
      <c r="I15" s="86">
        <f>-'Efectos Ambientales'!H16/1000000</f>
        <v>-1432.3401683250001</v>
      </c>
      <c r="J15" s="86">
        <f>-'Efectos Ambientales'!I16/1000000</f>
        <v>-1498.8171572281381</v>
      </c>
      <c r="K15" s="86">
        <f>-'Efectos Ambientales'!J16/1000000</f>
        <v>-1559.5824499699411</v>
      </c>
      <c r="L15" s="86">
        <f>-'Efectos Ambientales'!K16/1000000</f>
        <v>-1582.2201714053333</v>
      </c>
      <c r="M15" s="86">
        <f>-'Efectos Ambientales'!L16/1000000</f>
        <v>-1610.8812427225994</v>
      </c>
      <c r="N15" s="86">
        <f>-'Efectos Ambientales'!M16/1000000</f>
        <v>-1637.1944706704082</v>
      </c>
      <c r="O15" s="86">
        <f>-'Efectos Ambientales'!N16/1000000</f>
        <v>-1664.4031748541199</v>
      </c>
      <c r="P15" s="86">
        <f>-'Efectos Ambientales'!O16/1000000</f>
        <v>-1702.572938458349</v>
      </c>
      <c r="Q15" s="86">
        <f>-'Efectos Ambientales'!P16/1000000</f>
        <v>-1735.0972347283821</v>
      </c>
      <c r="R15" s="86">
        <f>-'Efectos Ambientales'!Q16/1000000</f>
        <v>-1767.8463603681075</v>
      </c>
      <c r="S15" s="86">
        <f>-'Efectos Ambientales'!R16/1000000</f>
        <v>-1804.5859319771221</v>
      </c>
      <c r="T15" s="86">
        <f>-'Efectos Ambientales'!S16/1000000</f>
        <v>-1841.2190263962577</v>
      </c>
      <c r="U15" s="86">
        <f>-'Efectos Ambientales'!T16/1000000</f>
        <v>-1878.5957726321017</v>
      </c>
      <c r="V15" s="86">
        <f>-'Efectos Ambientales'!U16/1000000</f>
        <v>-1932.1750810130281</v>
      </c>
      <c r="W15" s="86">
        <f>-'Efectos Ambientales'!V16/1000000</f>
        <v>-1987.2825213787062</v>
      </c>
      <c r="X15" s="86">
        <f>-'Efectos Ambientales'!W16/1000000</f>
        <v>-2043.9616774825176</v>
      </c>
      <c r="Y15" s="86">
        <f>-'Efectos Ambientales'!X16/1000000</f>
        <v>-2102.2573761272511</v>
      </c>
      <c r="Z15" s="86">
        <f>-'Efectos Ambientales'!Y16/1000000</f>
        <v>-2162.2157226180361</v>
      </c>
      <c r="AA15" s="86">
        <f>-'Efectos Ambientales'!Z16/1000000</f>
        <v>-2223.8841372264233</v>
      </c>
      <c r="AB15" s="86">
        <f>-'Efectos Ambientales'!AA16/1000000</f>
        <v>-2287.3113926944575</v>
      </c>
      <c r="AC15" s="86">
        <f>-'Efectos Ambientales'!AB16/1000000</f>
        <v>-2352.5476528084009</v>
      </c>
      <c r="AD15" s="86">
        <f>-'Efectos Ambientales'!AC16/1000000</f>
        <v>-2419.6445120726171</v>
      </c>
      <c r="AE15" s="86">
        <f>-'Efectos Ambientales'!AD16/1000000</f>
        <v>-2488.6550365149842</v>
      </c>
      <c r="AF15" s="86">
        <f>-'Efectos Ambientales'!AE16/1000000</f>
        <v>-2559.6338056561281</v>
      </c>
      <c r="AG15" s="165">
        <f>-'Efectos Ambientales'!AF16/1000000</f>
        <v>-2632.6369556756458</v>
      </c>
      <c r="AH15" s="82"/>
      <c r="AI15" s="82"/>
      <c r="AJ15" s="82"/>
      <c r="AK15" s="82"/>
      <c r="AL15" s="82"/>
      <c r="AM15" s="82"/>
      <c r="AN15" s="82"/>
      <c r="AO15" s="82"/>
      <c r="AP15" s="82"/>
      <c r="AQ15" s="82"/>
    </row>
    <row r="16" spans="2:43" ht="30" customHeight="1" thickBot="1" x14ac:dyDescent="0.3">
      <c r="B16" s="460"/>
      <c r="C16" s="75"/>
      <c r="D16" s="466"/>
      <c r="E16" s="150" t="s">
        <v>17</v>
      </c>
      <c r="F16" s="159" t="s">
        <v>147</v>
      </c>
      <c r="G16" s="87"/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8"/>
      <c r="AH16" s="85"/>
      <c r="AI16" s="85"/>
      <c r="AJ16" s="85"/>
      <c r="AK16" s="85"/>
      <c r="AL16" s="85"/>
      <c r="AM16" s="85"/>
      <c r="AN16" s="85"/>
      <c r="AO16" s="85"/>
      <c r="AP16" s="85"/>
      <c r="AQ16" s="85"/>
    </row>
    <row r="17" spans="1:43" ht="30" customHeight="1" thickBot="1" x14ac:dyDescent="0.3">
      <c r="B17" s="75"/>
      <c r="C17" s="75"/>
      <c r="E17" s="75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5"/>
      <c r="AI17" s="85"/>
      <c r="AJ17" s="85"/>
      <c r="AK17" s="85"/>
      <c r="AL17" s="85"/>
      <c r="AM17" s="85"/>
      <c r="AN17" s="85"/>
      <c r="AO17" s="85"/>
      <c r="AP17" s="85"/>
      <c r="AQ17" s="85"/>
    </row>
    <row r="18" spans="1:43" ht="30" customHeight="1" x14ac:dyDescent="0.25">
      <c r="B18" s="458" t="s">
        <v>13</v>
      </c>
      <c r="C18" s="75"/>
      <c r="D18" s="461" t="s">
        <v>146</v>
      </c>
      <c r="E18" s="463" t="s">
        <v>11</v>
      </c>
      <c r="F18" s="151" t="s">
        <v>209</v>
      </c>
      <c r="G18" s="90">
        <f>-'Energía Geotérmica'!G30/1000000</f>
        <v>-11951631.28466087</v>
      </c>
      <c r="H18" s="90">
        <f>-'Energía Geotérmica'!H30/1000000</f>
        <v>-12832458.024261596</v>
      </c>
      <c r="I18" s="90">
        <f>-'Energía Geotérmica'!I30/1000000</f>
        <v>-13851207.145289199</v>
      </c>
      <c r="J18" s="90">
        <f>-'Energía Geotérmica'!J30/1000000</f>
        <v>-9118278.5707002059</v>
      </c>
      <c r="K18" s="90">
        <f>-'Energía Geotérmica'!K30/1000000</f>
        <v>-8916660.6968028732</v>
      </c>
      <c r="L18" s="90">
        <f>-'Energía Geotérmica'!L30/1000000</f>
        <v>-8347635.3685818017</v>
      </c>
      <c r="M18" s="90">
        <f>-'Energía Geotérmica'!M30/1000000</f>
        <v>-8589677.9104623217</v>
      </c>
      <c r="N18" s="90">
        <f>-'Energía Geotérmica'!N30/1000000</f>
        <v>-8821985.0223562587</v>
      </c>
      <c r="O18" s="90">
        <f>-'Energía Geotérmica'!O30/1000000</f>
        <v>-9062660.9738531727</v>
      </c>
      <c r="P18" s="90">
        <f>-'Energía Geotérmica'!P30/1000000</f>
        <v>-9368177.1952907462</v>
      </c>
      <c r="Q18" s="90">
        <f>-'Energía Geotérmica'!Q30/1000000</f>
        <v>-9648201.8753059264</v>
      </c>
      <c r="R18" s="90">
        <f>-'Energía Geotérmica'!R30/1000000</f>
        <v>-9934362.7909162212</v>
      </c>
      <c r="S18" s="90">
        <f>-'Energía Geotérmica'!S30/1000000</f>
        <v>-10248156.19526802</v>
      </c>
      <c r="T18" s="90">
        <f>-'Energía Geotérmica'!T30/1000000</f>
        <v>-10566861.91797634</v>
      </c>
      <c r="U18" s="90">
        <f>-'Energía Geotérmica'!U30/1000000</f>
        <v>-10895472.439567588</v>
      </c>
      <c r="V18" s="90">
        <f>-'Energía Geotérmica'!V30/1000000</f>
        <v>-11324814.249519931</v>
      </c>
      <c r="W18" s="90">
        <f>-'Energía Geotérmica'!W30/1000000</f>
        <v>-11771067.37014078</v>
      </c>
      <c r="X18" s="90">
        <f>-'Energía Geotérmica'!X30/1000000</f>
        <v>-12234897.627150735</v>
      </c>
      <c r="Y18" s="90">
        <f>-'Energía Geotérmica'!Y30/1000000</f>
        <v>-12716997.048896868</v>
      </c>
      <c r="Z18" s="90">
        <f>-'Energía Geotérmica'!Z30/1000000</f>
        <v>-13218084.897026503</v>
      </c>
      <c r="AA18" s="90">
        <f>-'Energía Geotérmica'!AA30/1000000</f>
        <v>-13738908.737682052</v>
      </c>
      <c r="AB18" s="90">
        <f>-'Energía Geotérmica'!AB30/1000000</f>
        <v>-14280245.554809105</v>
      </c>
      <c r="AC18" s="90">
        <f>-'Energía Geotérmica'!AC30/1000000</f>
        <v>-14842902.907232581</v>
      </c>
      <c r="AD18" s="90">
        <f>-'Energía Geotérmica'!AD30/1000000</f>
        <v>-15427720.131220752</v>
      </c>
      <c r="AE18" s="90">
        <f>-'Energía Geotérmica'!AE30/1000000</f>
        <v>-16035569.590324366</v>
      </c>
      <c r="AF18" s="90">
        <f>-'Energía Geotérmica'!AF30/1000000</f>
        <v>-16667357.974348444</v>
      </c>
      <c r="AG18" s="152">
        <f>-'Energía Geotérmica'!AG30/1000000</f>
        <v>-17324027.649387155</v>
      </c>
      <c r="AH18" s="85"/>
      <c r="AI18" s="85"/>
      <c r="AJ18" s="85"/>
      <c r="AK18" s="85"/>
      <c r="AL18" s="85"/>
      <c r="AM18" s="85"/>
      <c r="AN18" s="85"/>
      <c r="AO18" s="85"/>
      <c r="AP18" s="85"/>
      <c r="AQ18" s="85"/>
    </row>
    <row r="19" spans="1:43" ht="30" customHeight="1" x14ac:dyDescent="0.25">
      <c r="B19" s="459"/>
      <c r="C19" s="75"/>
      <c r="D19" s="462"/>
      <c r="E19" s="464"/>
      <c r="F19" s="153" t="s">
        <v>204</v>
      </c>
      <c r="G19" s="91">
        <f>-'Energía Geotérmica'!G31/1000000</f>
        <v>-2668535.4175388408</v>
      </c>
      <c r="H19" s="91">
        <f>-'Energía Geotérmica'!H31/1000000</f>
        <v>-2865204.5830574031</v>
      </c>
      <c r="I19" s="91">
        <f>-'Energía Geotérmica'!I31/1000000</f>
        <v>-3092668.7715266226</v>
      </c>
      <c r="J19" s="91">
        <f>-'Energía Geotérmica'!J31/1000000</f>
        <v>-2184120.0154144028</v>
      </c>
      <c r="K19" s="91">
        <f>-'Energía Geotérmica'!K31/1000000</f>
        <v>-2134523.5705289673</v>
      </c>
      <c r="L19" s="91">
        <f>-'Energía Geotérmica'!L31/1000000</f>
        <v>-1998306.8839669949</v>
      </c>
      <c r="M19" s="91">
        <f>-'Energía Geotérmica'!M31/1000000</f>
        <v>-2056248.4753634196</v>
      </c>
      <c r="N19" s="91">
        <f>-'Energía Geotérmica'!N31/1000000</f>
        <v>-2111859.5412994502</v>
      </c>
      <c r="O19" s="91">
        <f>-'Energía Geotérmica'!O31/1000000</f>
        <v>-2169473.9901159052</v>
      </c>
      <c r="P19" s="91">
        <f>-'Energía Geotérmica'!P31/1000000</f>
        <v>-2242610.2905777227</v>
      </c>
      <c r="Q19" s="91">
        <f>-'Energía Geotérmica'!Q31/1000000</f>
        <v>-2309644.2733821315</v>
      </c>
      <c r="R19" s="91">
        <f>-'Energía Geotérmica'!R31/1000000</f>
        <v>-2378147.1849657628</v>
      </c>
      <c r="S19" s="91">
        <f>-'Energía Geotérmica'!S31/1000000</f>
        <v>-2453264.9269816275</v>
      </c>
      <c r="T19" s="91">
        <f>-'Energía Geotérmica'!T31/1000000</f>
        <v>-2529558.609147565</v>
      </c>
      <c r="U19" s="91">
        <f>-'Energía Geotérmica'!U31/1000000</f>
        <v>-2608223.361313343</v>
      </c>
      <c r="V19" s="91">
        <f>-'Energía Geotérmica'!V31/1000000</f>
        <v>-2711001.7717877314</v>
      </c>
      <c r="W19" s="91">
        <f>-'Energía Geotérmica'!W31/1000000</f>
        <v>-2817828.5129610091</v>
      </c>
      <c r="X19" s="91">
        <f>-'Energía Geotérmica'!X31/1000000</f>
        <v>-2928862.9741766579</v>
      </c>
      <c r="Y19" s="91">
        <f>-'Energía Geotérmica'!Y31/1000000</f>
        <v>-3044270.8173196046</v>
      </c>
      <c r="Z19" s="91">
        <f>-'Energía Geotérmica'!Z31/1000000</f>
        <v>-3164224.2235450824</v>
      </c>
      <c r="AA19" s="91">
        <f>-'Energía Geotérmica'!AA31/1000000</f>
        <v>-3288902.1497076545</v>
      </c>
      <c r="AB19" s="91">
        <f>-'Energía Geotérmica'!AB31/1000000</f>
        <v>-3418490.5948715629</v>
      </c>
      <c r="AC19" s="91">
        <f>-'Energía Geotérmica'!AC31/1000000</f>
        <v>-3553182.8772985446</v>
      </c>
      <c r="AD19" s="91">
        <f>-'Energía Geotérmica'!AD31/1000000</f>
        <v>-3693179.9223247906</v>
      </c>
      <c r="AE19" s="91">
        <f>-'Energía Geotérmica'!AE31/1000000</f>
        <v>-3838690.5615549195</v>
      </c>
      <c r="AF19" s="91">
        <f>-'Energía Geotérmica'!AF31/1000000</f>
        <v>-3989931.8438176098</v>
      </c>
      <c r="AG19" s="154">
        <f>-'Energía Geotérmica'!AG31/1000000</f>
        <v>-4147129.358345028</v>
      </c>
      <c r="AH19" s="85"/>
      <c r="AI19" s="85"/>
      <c r="AJ19" s="85"/>
      <c r="AK19" s="85"/>
      <c r="AL19" s="85"/>
      <c r="AM19" s="85"/>
      <c r="AN19" s="85"/>
      <c r="AO19" s="85"/>
      <c r="AP19" s="85"/>
      <c r="AQ19" s="85"/>
    </row>
    <row r="20" spans="1:43" ht="30" customHeight="1" x14ac:dyDescent="0.25">
      <c r="B20" s="459"/>
      <c r="C20" s="75"/>
      <c r="D20" s="462"/>
      <c r="E20" s="464"/>
      <c r="F20" s="153" t="s">
        <v>205</v>
      </c>
      <c r="G20" s="91">
        <f>-'Energía Geotérmica'!G32/1000000</f>
        <v>-786282.10858108255</v>
      </c>
      <c r="H20" s="91">
        <f>-'Energía Geotérmica'!H32/1000000</f>
        <v>-844230.54169554263</v>
      </c>
      <c r="I20" s="91">
        <f>-'Energía Geotérmica'!I32/1000000</f>
        <v>-911252.70694797696</v>
      </c>
      <c r="J20" s="91">
        <f>-'Energía Geotérmica'!J32/1000000</f>
        <v>-787303.77963001619</v>
      </c>
      <c r="K20" s="91">
        <f>-'Energía Geotérmica'!K32/1000000</f>
        <v>-776578.29052728042</v>
      </c>
      <c r="L20" s="91">
        <f>-'Energía Geotérmica'!L32/1000000</f>
        <v>-727020.19566615287</v>
      </c>
      <c r="M20" s="91">
        <f>-'Energía Geotérmica'!M32/1000000</f>
        <v>-748100.39483486721</v>
      </c>
      <c r="N20" s="91">
        <f>-'Energía Geotérmica'!N32/1000000</f>
        <v>-768332.7066796599</v>
      </c>
      <c r="O20" s="91">
        <f>-'Energía Geotérmica'!O32/1000000</f>
        <v>-789293.88545945985</v>
      </c>
      <c r="P20" s="91">
        <f>-'Energía Geotérmica'!P32/1000000</f>
        <v>-815902.19467295462</v>
      </c>
      <c r="Q20" s="91">
        <f>-'Energía Geotérmica'!Q32/1000000</f>
        <v>-840290.37032593263</v>
      </c>
      <c r="R20" s="91">
        <f>-'Energía Geotérmica'!R32/1000000</f>
        <v>-865212.96884311584</v>
      </c>
      <c r="S20" s="91">
        <f>-'Energía Geotérmica'!S32/1000000</f>
        <v>-892542.16234014218</v>
      </c>
      <c r="T20" s="91">
        <f>-'Energía Geotérmica'!T32/1000000</f>
        <v>-920299.1841376446</v>
      </c>
      <c r="U20" s="91">
        <f>-'Energía Geotérmica'!U32/1000000</f>
        <v>-948918.8440960088</v>
      </c>
      <c r="V20" s="91">
        <f>-'Energía Geotérmica'!V32/1000000</f>
        <v>-986311.48918614094</v>
      </c>
      <c r="W20" s="91">
        <f>-'Energía Geotérmica'!W32/1000000</f>
        <v>-1025176.9902226959</v>
      </c>
      <c r="X20" s="91">
        <f>-'Energía Geotérmica'!X32/1000000</f>
        <v>-1065573.3359323372</v>
      </c>
      <c r="Y20" s="91">
        <f>-'Energía Geotérmica'!Y32/1000000</f>
        <v>-1107560.7971057831</v>
      </c>
      <c r="Z20" s="91">
        <f>-'Energía Geotérmica'!Z32/1000000</f>
        <v>-1151202.0163622294</v>
      </c>
      <c r="AA20" s="91">
        <f>-'Energía Geotérmica'!AA32/1000000</f>
        <v>-1196562.1014428653</v>
      </c>
      <c r="AB20" s="91">
        <f>-'Energía Geotérmica'!AB32/1000000</f>
        <v>-1243708.7221721632</v>
      </c>
      <c r="AC20" s="91">
        <f>-'Energía Geotérmica'!AC32/1000000</f>
        <v>-1292712.211231055</v>
      </c>
      <c r="AD20" s="91">
        <f>-'Energía Geotérmica'!AD32/1000000</f>
        <v>-1343645.668891778</v>
      </c>
      <c r="AE20" s="91">
        <f>-'Energía Geotérmica'!AE32/1000000</f>
        <v>-1396585.071870056</v>
      </c>
      <c r="AF20" s="91">
        <f>-'Energía Geotérmica'!AF32/1000000</f>
        <v>-1451609.3864563822</v>
      </c>
      <c r="AG20" s="154">
        <f>-'Energía Geotérmica'!AG32/1000000</f>
        <v>-1508800.6860945434</v>
      </c>
      <c r="AH20" s="85"/>
      <c r="AI20" s="85"/>
      <c r="AJ20" s="85"/>
      <c r="AK20" s="85"/>
      <c r="AL20" s="85"/>
      <c r="AM20" s="85"/>
      <c r="AN20" s="85"/>
      <c r="AO20" s="85"/>
      <c r="AP20" s="85"/>
      <c r="AQ20" s="85"/>
    </row>
    <row r="21" spans="1:43" ht="30" customHeight="1" x14ac:dyDescent="0.25">
      <c r="B21" s="459"/>
      <c r="C21" s="75"/>
      <c r="D21" s="462"/>
      <c r="E21" s="149" t="s">
        <v>11</v>
      </c>
      <c r="F21" s="155" t="s">
        <v>210</v>
      </c>
      <c r="G21" s="92">
        <f>-'Energía Geotérmica'!G22/1000000</f>
        <v>0</v>
      </c>
      <c r="H21" s="92">
        <f>-'Energía Geotérmica'!H22/1000000</f>
        <v>-14172.041171713303</v>
      </c>
      <c r="I21" s="92">
        <f>-'Energía Geotérmica'!I22/1000000</f>
        <v>-30617.845800259354</v>
      </c>
      <c r="J21" s="92">
        <f>-'Energía Geotérmica'!J22/1000000</f>
        <v>-34635.494280498337</v>
      </c>
      <c r="K21" s="92">
        <f>-'Energía Geotérmica'!K22/1000000</f>
        <v>-40597.100636857547</v>
      </c>
      <c r="L21" s="92">
        <f>-'Energía Geotérmica'!L22/1000000</f>
        <v>-50478.450707029318</v>
      </c>
      <c r="M21" s="92">
        <f>-'Energía Geotérmica'!M22/1000000</f>
        <v>-62378.677637938919</v>
      </c>
      <c r="N21" s="92">
        <f>-'Energía Geotérmica'!N22/1000000</f>
        <v>-74801.127102067214</v>
      </c>
      <c r="O21" s="92">
        <f>-'Energía Geotérmica'!O22/1000000</f>
        <v>-87887.177571173408</v>
      </c>
      <c r="P21" s="92">
        <f>-'Energía Geotérmica'!P22/1000000</f>
        <v>-102285.40625552378</v>
      </c>
      <c r="Q21" s="92">
        <f>-'Energía Geotérmica'!Q22/1000000</f>
        <v>-117138.31760900286</v>
      </c>
      <c r="R21" s="92">
        <f>-'Energía Geotérmica'!R22/1000000</f>
        <v>-132776.76838432997</v>
      </c>
      <c r="S21" s="92">
        <f>-'Energía Geotérmica'!S22/1000000</f>
        <v>-149538.64105231393</v>
      </c>
      <c r="T21" s="92">
        <f>-'Energía Geotérmica'!T22/1000000</f>
        <v>-167168.00067703964</v>
      </c>
      <c r="U21" s="92">
        <f>-'Energía Geotérmica'!U22/1000000</f>
        <v>-185769.94142930163</v>
      </c>
      <c r="V21" s="92">
        <f>-'Energía Geotérmica'!V22/1000000</f>
        <v>-207043.46603569624</v>
      </c>
      <c r="W21" s="92">
        <f>-'Energía Geotérmica'!W22/1000000</f>
        <v>-229727.56794679462</v>
      </c>
      <c r="X21" s="92">
        <f>-'Energía Geotérmica'!X22/1000000</f>
        <v>-253901.29470259443</v>
      </c>
      <c r="Y21" s="92">
        <f>-'Energía Geotérmica'!Y22/1000000</f>
        <v>-279647.77035916131</v>
      </c>
      <c r="Z21" s="92">
        <f>-'Energía Geotérmica'!Z22/1000000</f>
        <v>-307054.39552240522</v>
      </c>
      <c r="AA21" s="92">
        <f>-'Energía Geotérmica'!AA22/1000000</f>
        <v>-336213.05687779892</v>
      </c>
      <c r="AB21" s="92">
        <f>-'Energía Geotérmica'!AB22/1000000</f>
        <v>-367220.34665629332</v>
      </c>
      <c r="AC21" s="92">
        <f>-'Energía Geotérmica'!AC22/1000000</f>
        <v>-400177.79249673436</v>
      </c>
      <c r="AD21" s="92">
        <f>-'Energía Geotérmica'!AD22/1000000</f>
        <v>-435192.09818603925</v>
      </c>
      <c r="AE21" s="92">
        <f>-'Energía Geotérmica'!AE22/1000000</f>
        <v>-472375.39578028524</v>
      </c>
      <c r="AF21" s="92">
        <f>-'Energía Geotérmica'!AF22/1000000</f>
        <v>-511845.50963273802</v>
      </c>
      <c r="AG21" s="156">
        <f>-'Energía Geotérmica'!AG22/1000000</f>
        <v>-553726.2328787531</v>
      </c>
      <c r="AH21" s="85"/>
      <c r="AI21" s="85"/>
      <c r="AJ21" s="85"/>
      <c r="AK21" s="85"/>
      <c r="AL21" s="85"/>
      <c r="AM21" s="85"/>
      <c r="AN21" s="85"/>
      <c r="AO21" s="85"/>
      <c r="AP21" s="85"/>
      <c r="AQ21" s="85"/>
    </row>
    <row r="22" spans="1:43" ht="30" customHeight="1" x14ac:dyDescent="0.25">
      <c r="B22" s="459"/>
      <c r="C22" s="75"/>
      <c r="D22" s="465" t="s">
        <v>214</v>
      </c>
      <c r="E22" s="467" t="s">
        <v>12</v>
      </c>
      <c r="F22" s="157" t="s">
        <v>211</v>
      </c>
      <c r="G22" s="93">
        <f>-'Efectos Ambientales'!F24/1000000</f>
        <v>-11264.259711500401</v>
      </c>
      <c r="H22" s="93">
        <f>-'Efectos Ambientales'!G24/1000000</f>
        <v>-11915.042512334097</v>
      </c>
      <c r="I22" s="93">
        <f>-'Efectos Ambientales'!H24/1000000</f>
        <v>-12653.504560143372</v>
      </c>
      <c r="J22" s="93">
        <f>-'Efectos Ambientales'!I24/1000000</f>
        <v>-13230.571193744747</v>
      </c>
      <c r="K22" s="93">
        <f>-'Efectos Ambientales'!J24/1000000</f>
        <v>-13756.35272662406</v>
      </c>
      <c r="L22" s="93">
        <f>-'Efectos Ambientales'!K24/1000000</f>
        <v>-13945.261016105942</v>
      </c>
      <c r="M22" s="93">
        <f>-'Efectos Ambientales'!L24/1000000</f>
        <v>-14186.90834572423</v>
      </c>
      <c r="N22" s="93">
        <f>-'Efectos Ambientales'!M24/1000000</f>
        <v>-14407.504244334948</v>
      </c>
      <c r="O22" s="93">
        <f>-'Efectos Ambientales'!N24/1000000</f>
        <v>-14635.616170724003</v>
      </c>
      <c r="P22" s="93">
        <f>-'Efectos Ambientales'!O24/1000000</f>
        <v>-14959.667147050182</v>
      </c>
      <c r="Q22" s="93">
        <f>-'Efectos Ambientales'!P24/1000000</f>
        <v>-15233.633049833839</v>
      </c>
      <c r="R22" s="93">
        <f>-'Efectos Ambientales'!Q24/1000000</f>
        <v>-15509.128638134795</v>
      </c>
      <c r="S22" s="93">
        <f>-'Efectos Ambientales'!R24/1000000</f>
        <v>-15819.159047820285</v>
      </c>
      <c r="T22" s="93">
        <f>-'Efectos Ambientales'!S24/1000000</f>
        <v>-16127.756697006185</v>
      </c>
      <c r="U22" s="93">
        <f>-'Efectos Ambientales'!T24/1000000</f>
        <v>-16442.364493497018</v>
      </c>
      <c r="V22" s="93">
        <f>-'Efectos Ambientales'!U24/1000000</f>
        <v>-16898.165782908123</v>
      </c>
      <c r="W22" s="93">
        <f>-'Efectos Ambientales'!V24/1000000</f>
        <v>-17366.591891851793</v>
      </c>
      <c r="X22" s="93">
        <f>-'Efectos Ambientales'!W24/1000000</f>
        <v>-17847.992194939885</v>
      </c>
      <c r="Y22" s="93">
        <f>-'Efectos Ambientales'!X24/1000000</f>
        <v>-18342.725726185152</v>
      </c>
      <c r="Z22" s="93">
        <f>-'Efectos Ambientales'!Y24/1000000</f>
        <v>-18851.161445794864</v>
      </c>
      <c r="AA22" s="93">
        <f>-'Efectos Ambientales'!Z24/1000000</f>
        <v>-19373.678514325595</v>
      </c>
      <c r="AB22" s="93">
        <f>-'Efectos Ambientales'!AA24/1000000</f>
        <v>-19910.666574401828</v>
      </c>
      <c r="AC22" s="93">
        <f>-'Efectos Ambientales'!AB24/1000000</f>
        <v>-20462.52604020694</v>
      </c>
      <c r="AD22" s="93">
        <f>-'Efectos Ambientales'!AC24/1000000</f>
        <v>-21029.6683949607</v>
      </c>
      <c r="AE22" s="93">
        <f>-'Efectos Ambientales'!AD24/1000000</f>
        <v>-21612.516496603417</v>
      </c>
      <c r="AF22" s="93">
        <f>-'Efectos Ambientales'!AE24/1000000</f>
        <v>-22211.504891912795</v>
      </c>
      <c r="AG22" s="158">
        <f>-'Efectos Ambientales'!AF24/1000000</f>
        <v>-22827.080139285968</v>
      </c>
      <c r="AH22" s="94"/>
      <c r="AI22" s="94"/>
      <c r="AJ22" s="94"/>
      <c r="AK22" s="94"/>
      <c r="AL22" s="94"/>
      <c r="AM22" s="94"/>
      <c r="AN22" s="94"/>
      <c r="AO22" s="94"/>
      <c r="AP22" s="94"/>
      <c r="AQ22" s="94"/>
    </row>
    <row r="23" spans="1:43" ht="30" customHeight="1" x14ac:dyDescent="0.25">
      <c r="B23" s="459"/>
      <c r="C23" s="75"/>
      <c r="D23" s="465"/>
      <c r="E23" s="467"/>
      <c r="F23" s="157" t="s">
        <v>143</v>
      </c>
      <c r="G23" s="93">
        <f>-'Efectos Ambientales'!F31/1000000</f>
        <v>-1273.1199999999999</v>
      </c>
      <c r="H23" s="93">
        <f>-'Efectos Ambientales'!G31/1000000</f>
        <v>-1346.6733999230771</v>
      </c>
      <c r="I23" s="93">
        <f>-'Efectos Ambientales'!H31/1000000</f>
        <v>-1430.1365680660385</v>
      </c>
      <c r="J23" s="93">
        <f>-'Efectos Ambientales'!I31/1000000</f>
        <v>-1495.3583484037651</v>
      </c>
      <c r="K23" s="93">
        <f>-'Efectos Ambientales'!J31/1000000</f>
        <v>-1554.7837347392644</v>
      </c>
      <c r="L23" s="93">
        <f>-'Efectos Ambientales'!K31/1000000</f>
        <v>-1576.1347092076203</v>
      </c>
      <c r="M23" s="93">
        <f>-'Efectos Ambientales'!L31/1000000</f>
        <v>-1603.4464062177258</v>
      </c>
      <c r="N23" s="93">
        <f>-'Efectos Ambientales'!M31/1000000</f>
        <v>-1628.378808136029</v>
      </c>
      <c r="O23" s="93">
        <f>-'Efectos Ambientales'!N31/1000000</f>
        <v>-1654.1606937780948</v>
      </c>
      <c r="P23" s="93">
        <f>-'Efectos Ambientales'!O31/1000000</f>
        <v>-1690.7858950382526</v>
      </c>
      <c r="Q23" s="93">
        <f>-'Efectos Ambientales'!P31/1000000</f>
        <v>-1721.7503329227791</v>
      </c>
      <c r="R23" s="93">
        <f>-'Efectos Ambientales'!Q31/1000000</f>
        <v>-1752.8876603957622</v>
      </c>
      <c r="S23" s="93">
        <f>-'Efectos Ambientales'!R31/1000000</f>
        <v>-1787.9282156819488</v>
      </c>
      <c r="T23" s="93">
        <f>-'Efectos Ambientales'!S31/1000000</f>
        <v>-1822.8068361322953</v>
      </c>
      <c r="U23" s="93">
        <f>-'Efectos Ambientales'!T31/1000000</f>
        <v>-1858.3647412345254</v>
      </c>
      <c r="V23" s="93">
        <f>-'Efectos Ambientales'!U31/1000000</f>
        <v>-1909.8807531551854</v>
      </c>
      <c r="W23" s="93">
        <f>-'Efectos Ambientales'!V31/1000000</f>
        <v>-1962.8236595771225</v>
      </c>
      <c r="X23" s="93">
        <f>-'Efectos Ambientales'!W31/1000000</f>
        <v>-2017.2329478539</v>
      </c>
      <c r="Y23" s="93">
        <f>-'Efectos Ambientales'!X31/1000000</f>
        <v>-2073.1491970731818</v>
      </c>
      <c r="Z23" s="93">
        <f>-'Efectos Ambientales'!Y31/1000000</f>
        <v>-2130.6141082105419</v>
      </c>
      <c r="AA23" s="93">
        <f>-'Efectos Ambientales'!Z31/1000000</f>
        <v>-2189.6705351152477</v>
      </c>
      <c r="AB23" s="93">
        <f>-'Efectos Ambientales'!AA31/1000000</f>
        <v>-2250.3625163509319</v>
      </c>
      <c r="AC23" s="93">
        <f>-'Efectos Ambientales'!AB31/1000000</f>
        <v>-2312.7353079147206</v>
      </c>
      <c r="AD23" s="93">
        <f>-'Efectos Ambientales'!AC31/1000000</f>
        <v>-2376.8354168590245</v>
      </c>
      <c r="AE23" s="93">
        <f>-'Efectos Ambientales'!AD31/1000000</f>
        <v>-2442.7106358408614</v>
      </c>
      <c r="AF23" s="93">
        <f>-'Efectos Ambientales'!AE31/1000000</f>
        <v>-2510.4100786242793</v>
      </c>
      <c r="AG23" s="158">
        <f>-'Efectos Ambientales'!AF31/1000000</f>
        <v>-2579.984216562133</v>
      </c>
      <c r="AH23" s="94"/>
      <c r="AI23" s="94"/>
      <c r="AJ23" s="94"/>
      <c r="AK23" s="94"/>
      <c r="AL23" s="94"/>
      <c r="AM23" s="94"/>
      <c r="AN23" s="94"/>
      <c r="AO23" s="94"/>
      <c r="AP23" s="94"/>
      <c r="AQ23" s="94"/>
    </row>
    <row r="24" spans="1:43" ht="30" customHeight="1" thickBot="1" x14ac:dyDescent="0.3">
      <c r="B24" s="460"/>
      <c r="C24" s="75"/>
      <c r="D24" s="466"/>
      <c r="E24" s="150" t="s">
        <v>17</v>
      </c>
      <c r="F24" s="159" t="s">
        <v>147</v>
      </c>
      <c r="G24" s="95">
        <f>((G18-G10)+(G19-G11)+(G20-G12)+(G21-G13))*Supuestos!$D$26</f>
        <v>0</v>
      </c>
      <c r="H24" s="95">
        <f>((H18-H10)+(H19-H11)+(H20-H12)+(H21-H13))*Supuestos!$D$26</f>
        <v>-215.65685139054511</v>
      </c>
      <c r="I24" s="95">
        <f>((I18-I10)+(I19-I11)+(I20-I12)+(I21-I13))*Supuestos!$D$26</f>
        <v>-465.91370584084797</v>
      </c>
      <c r="J24" s="95">
        <f>((J18-J10)+(J19-J11)+(J20-J12)+(J21-J13))*Supuestos!$D$26</f>
        <v>-1000.747376781658</v>
      </c>
      <c r="K24" s="95">
        <f>((K18-K10)+(K19-K11)+(K20-K12)+(K21-K13))*Supuestos!$D$26</f>
        <v>-613.74909651981795</v>
      </c>
      <c r="L24" s="95">
        <f>((L18-L10)+(L19-L11)+(L20-L12)+(L21-L13))*Supuestos!$D$26</f>
        <v>-1158.8549912581045</v>
      </c>
      <c r="M24" s="95">
        <f>((M18-M10)+(M19-M11)+(M20-M12)+(M21-M13))*Supuestos!$D$26</f>
        <v>-1432.0534983998987</v>
      </c>
      <c r="N24" s="95">
        <f>((N18-N10)+(N19-N11)+(N20-N12)+(N21-N13))*Supuestos!$D$26</f>
        <v>-1717.2408875435103</v>
      </c>
      <c r="O24" s="95">
        <f>((O18-O10)+(O19-O11)+(O20-O12)+(O21-O13))*Supuestos!$D$26</f>
        <v>-2017.6628436370636</v>
      </c>
      <c r="P24" s="95">
        <f>((P18-P10)+(P19-P11)+(P20-P12)+(P21-P13))*Supuestos!$D$26</f>
        <v>-2348.2090260661998</v>
      </c>
      <c r="Q24" s="95">
        <f>((Q18-Q10)+(Q19-Q11)+(Q20-Q12)+(Q21-Q13))*Supuestos!$D$26</f>
        <v>-2689.1935494735958</v>
      </c>
      <c r="R24" s="95">
        <f>((R18-R10)+(R19-R11)+(R20-R12)+(R21-R13))*Supuestos!$D$26</f>
        <v>-3048.2120312751154</v>
      </c>
      <c r="S24" s="95">
        <f>((S18-S10)+(S19-S11)+(S20-S12)+(S21-S13))*Supuestos!$D$26</f>
        <v>-3433.0213812465618</v>
      </c>
      <c r="T24" s="95">
        <f>((T18-T10)+(T19-T11)+(T20-T12)+(T21-T13))*Supuestos!$D$26</f>
        <v>-3837.7459935838397</v>
      </c>
      <c r="U24" s="95">
        <f>((U18-U10)+(U19-U11)+(U20-U12)+(U21-U13))*Supuestos!$D$26</f>
        <v>-4264.7985593008634</v>
      </c>
      <c r="V24" s="95">
        <f>((V18-V10)+(V19-V11)+(V20-V12)+(V21-V13))*Supuestos!$D$26</f>
        <v>-4753.1837974855016</v>
      </c>
      <c r="W24" s="95">
        <f>((W18-W10)+(W19-W11)+(W20-W12)+(W21-W13))*Supuestos!$D$26</f>
        <v>-5273.9522512260155</v>
      </c>
      <c r="X24" s="95">
        <f>((X18-X10)+(X19-X11)+(X20-X12)+(X21-X13))*Supuestos!$D$26</f>
        <v>-5828.918648091766</v>
      </c>
      <c r="Y24" s="95">
        <f>((Y18-Y10)+(Y19-Y11)+(Y20-Y12)+(Y21-Y13))*Supuestos!$D$26</f>
        <v>-6419.9913019475762</v>
      </c>
      <c r="Z24" s="95">
        <f>((Z18-Z10)+(Z19-Z11)+(Z20-Z12)+(Z21-Z13))*Supuestos!$D$26</f>
        <v>-7049.1767052056239</v>
      </c>
      <c r="AA24" s="95">
        <f>((AA18-AA10)+(AA19-AA11)+(AA20-AA12)+(AA21-AA13))*Supuestos!$D$26</f>
        <v>-7718.5843390931341</v>
      </c>
      <c r="AB24" s="95">
        <f>((AB18-AB10)+(AB19-AB11)+(AB20-AB12)+(AB21-AB13))*Supuestos!$D$26</f>
        <v>-8430.4317120200285</v>
      </c>
      <c r="AC24" s="95">
        <f>((AC18-AC10)+(AC19-AC11)+(AC20-AC12)+(AC21-AC13))*Supuestos!$D$26</f>
        <v>-9187.0496366268344</v>
      </c>
      <c r="AD24" s="95">
        <f>((AD18-AD10)+(AD19-AD11)+(AD20-AD12)+(AD21-AD13))*Supuestos!$D$26</f>
        <v>-9990.8877565599214</v>
      </c>
      <c r="AE24" s="95">
        <f>((AE18-AE10)+(AE19-AE11)+(AE20-AE12)+(AE21-AE13))*Supuestos!$D$26</f>
        <v>-10844.520334520801</v>
      </c>
      <c r="AF24" s="95">
        <f>((AF18-AF10)+(AF19-AF11)+(AF20-AF12)+(AF21-AF13))*Supuestos!$D$26</f>
        <v>-11750.652313667981</v>
      </c>
      <c r="AG24" s="160">
        <f>((AG18-AG10)+(AG19-AG11)+(AG20-AG12)+(AG21-AG13))*Supuestos!$D$26</f>
        <v>-12712.125664996116</v>
      </c>
      <c r="AH24" s="85"/>
      <c r="AI24" s="85"/>
      <c r="AJ24" s="85"/>
      <c r="AK24" s="85"/>
      <c r="AL24" s="85"/>
      <c r="AM24" s="85"/>
      <c r="AN24" s="85"/>
      <c r="AO24" s="85"/>
      <c r="AP24" s="85"/>
      <c r="AQ24" s="85"/>
    </row>
    <row r="25" spans="1:43" ht="30" customHeight="1" thickBot="1" x14ac:dyDescent="0.3">
      <c r="B25" s="75"/>
      <c r="C25" s="75"/>
      <c r="E25" s="75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5"/>
      <c r="AI25" s="85"/>
      <c r="AJ25" s="85"/>
      <c r="AK25" s="85"/>
      <c r="AL25" s="85"/>
      <c r="AM25" s="85"/>
      <c r="AN25" s="85"/>
      <c r="AO25" s="85"/>
      <c r="AP25" s="85"/>
      <c r="AQ25" s="85"/>
    </row>
    <row r="26" spans="1:43" s="97" customFormat="1" ht="30" customHeight="1" x14ac:dyDescent="0.25">
      <c r="A26" s="76"/>
      <c r="B26" s="458" t="s">
        <v>243</v>
      </c>
      <c r="C26" s="75"/>
      <c r="D26" s="461" t="s">
        <v>146</v>
      </c>
      <c r="E26" s="463" t="s">
        <v>11</v>
      </c>
      <c r="F26" s="151" t="s">
        <v>206</v>
      </c>
      <c r="G26" s="96">
        <f>G18-G10</f>
        <v>0</v>
      </c>
      <c r="H26" s="96">
        <f t="shared" ref="H26:AG26" si="0">H18-H10</f>
        <v>9878.7205729484558</v>
      </c>
      <c r="I26" s="96">
        <f t="shared" si="0"/>
        <v>21342.383891046047</v>
      </c>
      <c r="J26" s="96">
        <f t="shared" si="0"/>
        <v>21090.852515112609</v>
      </c>
      <c r="K26" s="96">
        <f t="shared" si="0"/>
        <v>27520.55770618096</v>
      </c>
      <c r="L26" s="96">
        <f t="shared" si="0"/>
        <v>32230.25238834694</v>
      </c>
      <c r="M26" s="96">
        <f t="shared" si="0"/>
        <v>39828.4910840597</v>
      </c>
      <c r="N26" s="96">
        <f t="shared" si="0"/>
        <v>47760.166401000693</v>
      </c>
      <c r="O26" s="96">
        <f t="shared" si="0"/>
        <v>56115.547825716436</v>
      </c>
      <c r="P26" s="96">
        <f t="shared" si="0"/>
        <v>65308.748844008893</v>
      </c>
      <c r="Q26" s="96">
        <f t="shared" si="0"/>
        <v>74792.262599270791</v>
      </c>
      <c r="R26" s="96">
        <f t="shared" si="0"/>
        <v>84777.339565616101</v>
      </c>
      <c r="S26" s="96">
        <f t="shared" si="0"/>
        <v>95479.716104980558</v>
      </c>
      <c r="T26" s="96">
        <f t="shared" si="0"/>
        <v>106735.97896945849</v>
      </c>
      <c r="U26" s="96">
        <f t="shared" si="0"/>
        <v>118613.23029078171</v>
      </c>
      <c r="V26" s="96">
        <f t="shared" si="0"/>
        <v>132196.27528622746</v>
      </c>
      <c r="W26" s="96">
        <f t="shared" si="0"/>
        <v>146679.967229167</v>
      </c>
      <c r="X26" s="96">
        <f t="shared" si="0"/>
        <v>162114.77760059573</v>
      </c>
      <c r="Y26" s="96">
        <f t="shared" si="0"/>
        <v>178553.78071773984</v>
      </c>
      <c r="Z26" s="96">
        <f t="shared" si="0"/>
        <v>196052.78145472705</v>
      </c>
      <c r="AA26" s="96">
        <f t="shared" si="0"/>
        <v>214670.44902628474</v>
      </c>
      <c r="AB26" s="96">
        <f t="shared" si="0"/>
        <v>234468.45711570792</v>
      </c>
      <c r="AC26" s="96">
        <f t="shared" si="0"/>
        <v>255511.63064093515</v>
      </c>
      <c r="AD26" s="96">
        <f t="shared" si="0"/>
        <v>277868.09946599603</v>
      </c>
      <c r="AE26" s="96">
        <f t="shared" si="0"/>
        <v>301609.45937914401</v>
      </c>
      <c r="AF26" s="96">
        <f t="shared" si="0"/>
        <v>326810.9406735003</v>
      </c>
      <c r="AG26" s="168">
        <f t="shared" si="0"/>
        <v>353551.58468137309</v>
      </c>
      <c r="AH26" s="85"/>
      <c r="AI26" s="85"/>
      <c r="AJ26" s="85"/>
      <c r="AK26" s="85"/>
      <c r="AL26" s="85"/>
      <c r="AM26" s="85"/>
      <c r="AN26" s="85"/>
      <c r="AO26" s="85"/>
      <c r="AP26" s="85"/>
      <c r="AQ26" s="85"/>
    </row>
    <row r="27" spans="1:43" ht="30" customHeight="1" x14ac:dyDescent="0.25">
      <c r="B27" s="459"/>
      <c r="C27" s="75"/>
      <c r="D27" s="462"/>
      <c r="E27" s="464"/>
      <c r="F27" s="153" t="s">
        <v>207</v>
      </c>
      <c r="G27" s="98">
        <f>G19-G11</f>
        <v>0</v>
      </c>
      <c r="H27" s="98">
        <f t="shared" ref="H27:AG27" si="1">H19-H11</f>
        <v>2205.700217904523</v>
      </c>
      <c r="I27" s="98">
        <f t="shared" si="1"/>
        <v>4765.2831610580906</v>
      </c>
      <c r="J27" s="98">
        <f t="shared" si="1"/>
        <v>5051.9352708118968</v>
      </c>
      <c r="K27" s="98">
        <f t="shared" si="1"/>
        <v>6588.0357115096413</v>
      </c>
      <c r="L27" s="98">
        <f t="shared" si="1"/>
        <v>7715.4705944668967</v>
      </c>
      <c r="M27" s="98">
        <f t="shared" si="1"/>
        <v>9534.3824205414858</v>
      </c>
      <c r="N27" s="98">
        <f t="shared" si="1"/>
        <v>11433.114299378358</v>
      </c>
      <c r="O27" s="98">
        <f t="shared" si="1"/>
        <v>13433.27548059402</v>
      </c>
      <c r="P27" s="98">
        <f t="shared" si="1"/>
        <v>15633.998927342705</v>
      </c>
      <c r="Q27" s="98">
        <f t="shared" si="1"/>
        <v>17904.219173505437</v>
      </c>
      <c r="R27" s="98">
        <f t="shared" si="1"/>
        <v>20294.506621120032</v>
      </c>
      <c r="S27" s="98">
        <f t="shared" si="1"/>
        <v>22856.505530884955</v>
      </c>
      <c r="T27" s="98">
        <f t="shared" si="1"/>
        <v>25551.097062096465</v>
      </c>
      <c r="U27" s="98">
        <f t="shared" si="1"/>
        <v>28394.344524406362</v>
      </c>
      <c r="V27" s="98">
        <f t="shared" si="1"/>
        <v>31645.935079234187</v>
      </c>
      <c r="W27" s="98">
        <f t="shared" si="1"/>
        <v>35113.127887364477</v>
      </c>
      <c r="X27" s="98">
        <f t="shared" si="1"/>
        <v>38808.005113798194</v>
      </c>
      <c r="Y27" s="98">
        <f t="shared" si="1"/>
        <v>42743.272006047424</v>
      </c>
      <c r="Z27" s="98">
        <f t="shared" si="1"/>
        <v>46932.287468662951</v>
      </c>
      <c r="AA27" s="98">
        <f t="shared" si="1"/>
        <v>51389.096089181956</v>
      </c>
      <c r="AB27" s="98">
        <f t="shared" si="1"/>
        <v>56128.461682801135</v>
      </c>
      <c r="AC27" s="98">
        <f t="shared" si="1"/>
        <v>61165.902426109184</v>
      </c>
      <c r="AD27" s="98">
        <f t="shared" si="1"/>
        <v>66517.727653461508</v>
      </c>
      <c r="AE27" s="98">
        <f t="shared" si="1"/>
        <v>72201.076392882504</v>
      </c>
      <c r="AF27" s="98">
        <f t="shared" si="1"/>
        <v>78233.957721914165</v>
      </c>
      <c r="AG27" s="169">
        <f t="shared" si="1"/>
        <v>84635.293027449399</v>
      </c>
      <c r="AH27" s="85"/>
      <c r="AI27" s="85"/>
      <c r="AJ27" s="85"/>
      <c r="AK27" s="85"/>
      <c r="AL27" s="85"/>
      <c r="AM27" s="85"/>
      <c r="AN27" s="85"/>
      <c r="AO27" s="85"/>
      <c r="AP27" s="85"/>
      <c r="AQ27" s="85"/>
    </row>
    <row r="28" spans="1:43" ht="30" customHeight="1" x14ac:dyDescent="0.25">
      <c r="B28" s="459"/>
      <c r="C28" s="75"/>
      <c r="D28" s="462"/>
      <c r="E28" s="464"/>
      <c r="F28" s="153" t="s">
        <v>208</v>
      </c>
      <c r="G28" s="98">
        <f>G20-G12</f>
        <v>0</v>
      </c>
      <c r="H28" s="98">
        <f t="shared" ref="H28:AG28" si="2">H20-H12</f>
        <v>649.90803825668991</v>
      </c>
      <c r="I28" s="98">
        <f t="shared" si="2"/>
        <v>1404.0873758828966</v>
      </c>
      <c r="J28" s="98">
        <f t="shared" si="2"/>
        <v>1821.0573160294443</v>
      </c>
      <c r="K28" s="98">
        <f t="shared" si="2"/>
        <v>2396.8465757014928</v>
      </c>
      <c r="L28" s="98">
        <f t="shared" si="2"/>
        <v>2807.0277824947843</v>
      </c>
      <c r="M28" s="98">
        <f t="shared" si="2"/>
        <v>3468.7808106717421</v>
      </c>
      <c r="N28" s="98">
        <f t="shared" si="2"/>
        <v>4159.5738180647604</v>
      </c>
      <c r="O28" s="98">
        <f t="shared" si="2"/>
        <v>4887.2686406158609</v>
      </c>
      <c r="P28" s="98">
        <f t="shared" si="2"/>
        <v>5687.9316437308444</v>
      </c>
      <c r="Q28" s="98">
        <f t="shared" si="2"/>
        <v>6513.8788397359895</v>
      </c>
      <c r="R28" s="98">
        <f t="shared" si="2"/>
        <v>7383.5086557597388</v>
      </c>
      <c r="S28" s="98">
        <f t="shared" si="2"/>
        <v>8315.6102081380086</v>
      </c>
      <c r="T28" s="98">
        <f t="shared" si="2"/>
        <v>9295.9513549257535</v>
      </c>
      <c r="U28" s="98">
        <f t="shared" si="2"/>
        <v>10330.376218774472</v>
      </c>
      <c r="V28" s="98">
        <f t="shared" si="2"/>
        <v>11513.363686997909</v>
      </c>
      <c r="W28" s="98">
        <f t="shared" si="2"/>
        <v>12774.791155423038</v>
      </c>
      <c r="X28" s="98">
        <f t="shared" si="2"/>
        <v>14119.054334255401</v>
      </c>
      <c r="Y28" s="98">
        <f t="shared" si="2"/>
        <v>15550.775622390211</v>
      </c>
      <c r="Z28" s="98">
        <f t="shared" si="2"/>
        <v>17074.815230977722</v>
      </c>
      <c r="AA28" s="98">
        <f t="shared" si="2"/>
        <v>18696.282835044665</v>
      </c>
      <c r="AB28" s="98">
        <f t="shared" si="2"/>
        <v>20420.54977765074</v>
      </c>
      <c r="AC28" s="98">
        <f t="shared" si="2"/>
        <v>22253.261852177791</v>
      </c>
      <c r="AD28" s="98">
        <f t="shared" si="2"/>
        <v>24200.352689515566</v>
      </c>
      <c r="AE28" s="98">
        <f t="shared" si="2"/>
        <v>26268.057778120041</v>
      </c>
      <c r="AF28" s="98">
        <f t="shared" si="2"/>
        <v>28462.929146203678</v>
      </c>
      <c r="AG28" s="169">
        <f t="shared" si="2"/>
        <v>30791.850736623164</v>
      </c>
      <c r="AH28" s="85"/>
      <c r="AI28" s="85"/>
      <c r="AJ28" s="85"/>
      <c r="AK28" s="85"/>
      <c r="AL28" s="85"/>
      <c r="AM28" s="85"/>
      <c r="AN28" s="85"/>
      <c r="AO28" s="85"/>
      <c r="AP28" s="85"/>
      <c r="AQ28" s="85"/>
    </row>
    <row r="29" spans="1:43" ht="30" customHeight="1" x14ac:dyDescent="0.25">
      <c r="B29" s="459"/>
      <c r="C29" s="75"/>
      <c r="D29" s="462"/>
      <c r="E29" s="166" t="s">
        <v>11</v>
      </c>
      <c r="F29" s="170" t="s">
        <v>150</v>
      </c>
      <c r="G29" s="99">
        <f t="shared" ref="G29:AG29" si="3">G21-G13</f>
        <v>0</v>
      </c>
      <c r="H29" s="99">
        <f>H21-H13</f>
        <v>-14172.041171713303</v>
      </c>
      <c r="I29" s="99">
        <f t="shared" si="3"/>
        <v>-30617.845800259354</v>
      </c>
      <c r="J29" s="99">
        <f t="shared" si="3"/>
        <v>-34635.494280498337</v>
      </c>
      <c r="K29" s="99">
        <f t="shared" si="3"/>
        <v>-40597.100636857547</v>
      </c>
      <c r="L29" s="99">
        <f t="shared" si="3"/>
        <v>-50478.450707029318</v>
      </c>
      <c r="M29" s="99">
        <f t="shared" si="3"/>
        <v>-62378.677637938919</v>
      </c>
      <c r="N29" s="99">
        <f t="shared" si="3"/>
        <v>-74801.127102067214</v>
      </c>
      <c r="O29" s="99">
        <f t="shared" si="3"/>
        <v>-87887.177571173408</v>
      </c>
      <c r="P29" s="99">
        <f t="shared" si="3"/>
        <v>-102285.40625552378</v>
      </c>
      <c r="Q29" s="99">
        <f t="shared" si="3"/>
        <v>-117138.31760900286</v>
      </c>
      <c r="R29" s="99">
        <f t="shared" si="3"/>
        <v>-132776.76838432997</v>
      </c>
      <c r="S29" s="99">
        <f t="shared" si="3"/>
        <v>-149538.64105231393</v>
      </c>
      <c r="T29" s="99">
        <f t="shared" si="3"/>
        <v>-167168.00067703964</v>
      </c>
      <c r="U29" s="99">
        <f t="shared" si="3"/>
        <v>-185769.94142930163</v>
      </c>
      <c r="V29" s="99">
        <f t="shared" si="3"/>
        <v>-207043.46603569624</v>
      </c>
      <c r="W29" s="99">
        <f t="shared" si="3"/>
        <v>-229727.56794679462</v>
      </c>
      <c r="X29" s="99">
        <f t="shared" si="3"/>
        <v>-253901.29470259443</v>
      </c>
      <c r="Y29" s="99">
        <f t="shared" si="3"/>
        <v>-279647.77035916131</v>
      </c>
      <c r="Z29" s="99">
        <f t="shared" si="3"/>
        <v>-307054.39552240522</v>
      </c>
      <c r="AA29" s="99">
        <f t="shared" si="3"/>
        <v>-336213.05687779892</v>
      </c>
      <c r="AB29" s="99">
        <f t="shared" si="3"/>
        <v>-367220.34665629332</v>
      </c>
      <c r="AC29" s="99">
        <f t="shared" si="3"/>
        <v>-400177.79249673436</v>
      </c>
      <c r="AD29" s="99">
        <f t="shared" si="3"/>
        <v>-435192.09818603925</v>
      </c>
      <c r="AE29" s="99">
        <f t="shared" si="3"/>
        <v>-472375.39578028524</v>
      </c>
      <c r="AF29" s="99">
        <f t="shared" si="3"/>
        <v>-511845.50963273802</v>
      </c>
      <c r="AG29" s="100">
        <f t="shared" si="3"/>
        <v>-553726.2328787531</v>
      </c>
      <c r="AH29" s="85"/>
      <c r="AI29" s="85"/>
      <c r="AJ29" s="85"/>
      <c r="AK29" s="85"/>
      <c r="AL29" s="85"/>
      <c r="AM29" s="85"/>
      <c r="AN29" s="85"/>
      <c r="AO29" s="85"/>
      <c r="AP29" s="85"/>
      <c r="AQ29" s="85"/>
    </row>
    <row r="30" spans="1:43" ht="30" customHeight="1" x14ac:dyDescent="0.25">
      <c r="B30" s="459"/>
      <c r="C30" s="75"/>
      <c r="D30" s="462"/>
      <c r="E30" s="167"/>
      <c r="F30" s="171" t="s">
        <v>14</v>
      </c>
      <c r="G30" s="101">
        <f>SUM(G26:G29)</f>
        <v>0</v>
      </c>
      <c r="H30" s="101">
        <f>SUM(H26:H29)</f>
        <v>-1437.7123426036342</v>
      </c>
      <c r="I30" s="101">
        <f t="shared" ref="I30:AG30" si="4">SUM(I26:I29)</f>
        <v>-3106.0913722723199</v>
      </c>
      <c r="J30" s="101">
        <f t="shared" si="4"/>
        <v>-6671.6491785443868</v>
      </c>
      <c r="K30" s="101">
        <f t="shared" si="4"/>
        <v>-4091.6606434654532</v>
      </c>
      <c r="L30" s="101">
        <f t="shared" si="4"/>
        <v>-7725.6999417206971</v>
      </c>
      <c r="M30" s="101">
        <f t="shared" si="4"/>
        <v>-9547.0233226659911</v>
      </c>
      <c r="N30" s="101">
        <f t="shared" si="4"/>
        <v>-11448.272583623402</v>
      </c>
      <c r="O30" s="101">
        <f t="shared" si="4"/>
        <v>-13451.085624247091</v>
      </c>
      <c r="P30" s="101">
        <f t="shared" si="4"/>
        <v>-15654.726840441333</v>
      </c>
      <c r="Q30" s="101">
        <f t="shared" si="4"/>
        <v>-17927.95699649064</v>
      </c>
      <c r="R30" s="101">
        <f t="shared" si="4"/>
        <v>-20321.413541834103</v>
      </c>
      <c r="S30" s="101">
        <f t="shared" si="4"/>
        <v>-22886.809208310413</v>
      </c>
      <c r="T30" s="101">
        <f t="shared" si="4"/>
        <v>-25584.973290558934</v>
      </c>
      <c r="U30" s="101">
        <f t="shared" si="4"/>
        <v>-28431.990395339089</v>
      </c>
      <c r="V30" s="101">
        <f t="shared" si="4"/>
        <v>-31687.891983236681</v>
      </c>
      <c r="W30" s="101">
        <f t="shared" si="4"/>
        <v>-35159.681674840103</v>
      </c>
      <c r="X30" s="101">
        <f t="shared" si="4"/>
        <v>-38859.457653945108</v>
      </c>
      <c r="Y30" s="101">
        <f t="shared" si="4"/>
        <v>-42799.94201298384</v>
      </c>
      <c r="Z30" s="101">
        <f t="shared" si="4"/>
        <v>-46994.511368037493</v>
      </c>
      <c r="AA30" s="101">
        <f t="shared" si="4"/>
        <v>-51457.228927287564</v>
      </c>
      <c r="AB30" s="101">
        <f t="shared" si="4"/>
        <v>-56202.878080133523</v>
      </c>
      <c r="AC30" s="101">
        <f t="shared" si="4"/>
        <v>-61246.997577512229</v>
      </c>
      <c r="AD30" s="101">
        <f t="shared" si="4"/>
        <v>-66605.918377066148</v>
      </c>
      <c r="AE30" s="101">
        <f t="shared" si="4"/>
        <v>-72296.802230138681</v>
      </c>
      <c r="AF30" s="101">
        <f t="shared" si="4"/>
        <v>-78337.682091119874</v>
      </c>
      <c r="AG30" s="172">
        <f t="shared" si="4"/>
        <v>-84747.504433307447</v>
      </c>
      <c r="AH30" s="85"/>
      <c r="AI30" s="85"/>
      <c r="AJ30" s="85"/>
      <c r="AK30" s="85"/>
      <c r="AL30" s="85"/>
      <c r="AM30" s="85"/>
      <c r="AN30" s="85"/>
      <c r="AO30" s="85"/>
      <c r="AP30" s="85"/>
      <c r="AQ30" s="85"/>
    </row>
    <row r="31" spans="1:43" ht="30" customHeight="1" x14ac:dyDescent="0.25">
      <c r="B31" s="459"/>
      <c r="C31" s="75"/>
      <c r="D31" s="465" t="s">
        <v>214</v>
      </c>
      <c r="E31" s="467" t="s">
        <v>12</v>
      </c>
      <c r="F31" s="157" t="s">
        <v>33</v>
      </c>
      <c r="G31" s="102">
        <f t="shared" ref="G31:AG31" si="5">G22-G14</f>
        <v>0</v>
      </c>
      <c r="H31" s="102">
        <f t="shared" si="5"/>
        <v>9.1724730656897009</v>
      </c>
      <c r="I31" s="102">
        <f t="shared" si="5"/>
        <v>19.496925362314869</v>
      </c>
      <c r="J31" s="102">
        <f t="shared" si="5"/>
        <v>30.602709006350779</v>
      </c>
      <c r="K31" s="102">
        <f t="shared" si="5"/>
        <v>42.457878785875437</v>
      </c>
      <c r="L31" s="102">
        <f t="shared" si="5"/>
        <v>53.842706625891879</v>
      </c>
      <c r="M31" s="102">
        <f t="shared" si="5"/>
        <v>65.781646116185584</v>
      </c>
      <c r="N31" s="102">
        <f t="shared" si="5"/>
        <v>77.998862885029666</v>
      </c>
      <c r="O31" s="102">
        <f t="shared" si="5"/>
        <v>90.623010345039802</v>
      </c>
      <c r="P31" s="102">
        <f t="shared" si="5"/>
        <v>104.2889266641796</v>
      </c>
      <c r="Q31" s="102">
        <f t="shared" si="5"/>
        <v>118.09017868088085</v>
      </c>
      <c r="R31" s="102">
        <f t="shared" si="5"/>
        <v>132.35098139602997</v>
      </c>
      <c r="S31" s="102">
        <f t="shared" si="5"/>
        <v>147.3834693896315</v>
      </c>
      <c r="T31" s="102">
        <f t="shared" si="5"/>
        <v>162.90663330309326</v>
      </c>
      <c r="U31" s="102">
        <f t="shared" si="5"/>
        <v>178.99930241753827</v>
      </c>
      <c r="V31" s="102">
        <f t="shared" si="5"/>
        <v>197.25485349698283</v>
      </c>
      <c r="W31" s="102">
        <f t="shared" si="5"/>
        <v>216.40612949347633</v>
      </c>
      <c r="X31" s="102">
        <f t="shared" si="5"/>
        <v>236.4893743678731</v>
      </c>
      <c r="Y31" s="102">
        <f t="shared" si="5"/>
        <v>257.54217088247242</v>
      </c>
      <c r="Z31" s="102">
        <f t="shared" si="5"/>
        <v>279.60348748641991</v>
      </c>
      <c r="AA31" s="102">
        <f t="shared" si="5"/>
        <v>302.71372678633998</v>
      </c>
      <c r="AB31" s="102">
        <f t="shared" si="5"/>
        <v>326.91477565476453</v>
      </c>
      <c r="AC31" s="102">
        <f t="shared" si="5"/>
        <v>352.25005703016723</v>
      </c>
      <c r="AD31" s="102">
        <f t="shared" si="5"/>
        <v>378.76458346444633</v>
      </c>
      <c r="AE31" s="102">
        <f t="shared" si="5"/>
        <v>406.5050124752961</v>
      </c>
      <c r="AF31" s="102">
        <f t="shared" si="5"/>
        <v>435.51970376299869</v>
      </c>
      <c r="AG31" s="103">
        <f t="shared" si="5"/>
        <v>465.85877835277643</v>
      </c>
      <c r="AH31" s="85"/>
      <c r="AI31" s="85"/>
      <c r="AJ31" s="85"/>
      <c r="AK31" s="85"/>
      <c r="AL31" s="85"/>
      <c r="AM31" s="85"/>
      <c r="AN31" s="85"/>
      <c r="AO31" s="85"/>
      <c r="AP31" s="85"/>
      <c r="AQ31" s="85"/>
    </row>
    <row r="32" spans="1:43" ht="30" customHeight="1" x14ac:dyDescent="0.25">
      <c r="B32" s="459"/>
      <c r="C32" s="75"/>
      <c r="D32" s="465"/>
      <c r="E32" s="467"/>
      <c r="F32" s="157" t="s">
        <v>144</v>
      </c>
      <c r="G32" s="102">
        <f t="shared" ref="G32:AG32" si="6">G23-G15</f>
        <v>0</v>
      </c>
      <c r="H32" s="102">
        <f t="shared" si="6"/>
        <v>1.0367000769231254</v>
      </c>
      <c r="I32" s="102">
        <f t="shared" si="6"/>
        <v>2.2036002589616146</v>
      </c>
      <c r="J32" s="102">
        <f t="shared" si="6"/>
        <v>3.4588088243729089</v>
      </c>
      <c r="K32" s="102">
        <f t="shared" si="6"/>
        <v>4.7987152306766347</v>
      </c>
      <c r="L32" s="102">
        <f t="shared" si="6"/>
        <v>6.0854621977130137</v>
      </c>
      <c r="M32" s="102">
        <f t="shared" si="6"/>
        <v>7.4348365048736014</v>
      </c>
      <c r="N32" s="102">
        <f t="shared" si="6"/>
        <v>8.8156625343792712</v>
      </c>
      <c r="O32" s="102">
        <f t="shared" si="6"/>
        <v>10.242481076025115</v>
      </c>
      <c r="P32" s="102">
        <f t="shared" si="6"/>
        <v>11.787043420096325</v>
      </c>
      <c r="Q32" s="102">
        <f t="shared" si="6"/>
        <v>13.346901805603011</v>
      </c>
      <c r="R32" s="102">
        <f t="shared" si="6"/>
        <v>14.958699972345357</v>
      </c>
      <c r="S32" s="102">
        <f t="shared" si="6"/>
        <v>16.657716295173259</v>
      </c>
      <c r="T32" s="102">
        <f t="shared" si="6"/>
        <v>18.41219026396243</v>
      </c>
      <c r="U32" s="102">
        <f t="shared" si="6"/>
        <v>20.231031397576317</v>
      </c>
      <c r="V32" s="102">
        <f t="shared" si="6"/>
        <v>22.294327857842745</v>
      </c>
      <c r="W32" s="102">
        <f t="shared" si="6"/>
        <v>24.45886180158368</v>
      </c>
      <c r="X32" s="102">
        <f t="shared" si="6"/>
        <v>26.728729628617657</v>
      </c>
      <c r="Y32" s="102">
        <f t="shared" si="6"/>
        <v>29.108179054069296</v>
      </c>
      <c r="Z32" s="102">
        <f t="shared" si="6"/>
        <v>31.601614407494253</v>
      </c>
      <c r="AA32" s="102">
        <f t="shared" si="6"/>
        <v>34.213602111175533</v>
      </c>
      <c r="AB32" s="102">
        <f t="shared" si="6"/>
        <v>36.948876343525626</v>
      </c>
      <c r="AC32" s="102">
        <f t="shared" si="6"/>
        <v>39.812344893680347</v>
      </c>
      <c r="AD32" s="102">
        <f t="shared" si="6"/>
        <v>42.809095213592627</v>
      </c>
      <c r="AE32" s="102">
        <f t="shared" si="6"/>
        <v>45.944400674122789</v>
      </c>
      <c r="AF32" s="102">
        <f t="shared" si="6"/>
        <v>49.223727031848739</v>
      </c>
      <c r="AG32" s="103">
        <f t="shared" si="6"/>
        <v>52.65273911351278</v>
      </c>
      <c r="AH32" s="85"/>
      <c r="AI32" s="85"/>
      <c r="AJ32" s="85"/>
      <c r="AK32" s="85"/>
      <c r="AL32" s="85"/>
      <c r="AM32" s="85"/>
      <c r="AN32" s="85"/>
      <c r="AO32" s="85"/>
      <c r="AP32" s="85"/>
      <c r="AQ32" s="85"/>
    </row>
    <row r="33" spans="2:43" ht="30" customHeight="1" x14ac:dyDescent="0.25">
      <c r="B33" s="459"/>
      <c r="C33" s="75"/>
      <c r="D33" s="465"/>
      <c r="E33" s="467"/>
      <c r="F33" s="173" t="s">
        <v>15</v>
      </c>
      <c r="G33" s="104">
        <f t="shared" ref="G33:AG33" si="7">SUM(G31:G32)</f>
        <v>0</v>
      </c>
      <c r="H33" s="104">
        <f>SUM(H31:H32)</f>
        <v>10.209173142612826</v>
      </c>
      <c r="I33" s="104">
        <f t="shared" si="7"/>
        <v>21.700525621276483</v>
      </c>
      <c r="J33" s="104">
        <f t="shared" si="7"/>
        <v>34.061517830723687</v>
      </c>
      <c r="K33" s="104">
        <f t="shared" si="7"/>
        <v>47.256594016552071</v>
      </c>
      <c r="L33" s="104">
        <f t="shared" si="7"/>
        <v>59.928168823604892</v>
      </c>
      <c r="M33" s="104">
        <f t="shared" si="7"/>
        <v>73.216482621059185</v>
      </c>
      <c r="N33" s="104">
        <f t="shared" si="7"/>
        <v>86.814525419408938</v>
      </c>
      <c r="O33" s="104">
        <f t="shared" si="7"/>
        <v>100.86549142106492</v>
      </c>
      <c r="P33" s="104">
        <f t="shared" si="7"/>
        <v>116.07597008427592</v>
      </c>
      <c r="Q33" s="104">
        <f t="shared" si="7"/>
        <v>131.43708048648386</v>
      </c>
      <c r="R33" s="104">
        <f t="shared" si="7"/>
        <v>147.30968136837532</v>
      </c>
      <c r="S33" s="104">
        <f t="shared" si="7"/>
        <v>164.04118568480476</v>
      </c>
      <c r="T33" s="104">
        <f t="shared" si="7"/>
        <v>181.31882356705569</v>
      </c>
      <c r="U33" s="104">
        <f t="shared" si="7"/>
        <v>199.23033381511459</v>
      </c>
      <c r="V33" s="104">
        <f t="shared" si="7"/>
        <v>219.54918135482558</v>
      </c>
      <c r="W33" s="104">
        <f t="shared" si="7"/>
        <v>240.86499129506001</v>
      </c>
      <c r="X33" s="104">
        <f t="shared" si="7"/>
        <v>263.21810399649075</v>
      </c>
      <c r="Y33" s="104">
        <f t="shared" si="7"/>
        <v>286.65034993654172</v>
      </c>
      <c r="Z33" s="104">
        <f t="shared" si="7"/>
        <v>311.20510189391416</v>
      </c>
      <c r="AA33" s="104">
        <f t="shared" si="7"/>
        <v>336.92732889751551</v>
      </c>
      <c r="AB33" s="104">
        <f t="shared" si="7"/>
        <v>363.86365199829015</v>
      </c>
      <c r="AC33" s="104">
        <f t="shared" si="7"/>
        <v>392.06240192384757</v>
      </c>
      <c r="AD33" s="104">
        <f t="shared" si="7"/>
        <v>421.57367867803896</v>
      </c>
      <c r="AE33" s="104">
        <f t="shared" si="7"/>
        <v>452.44941314941889</v>
      </c>
      <c r="AF33" s="104">
        <f t="shared" si="7"/>
        <v>484.74343079484743</v>
      </c>
      <c r="AG33" s="174">
        <f t="shared" si="7"/>
        <v>518.51151746628921</v>
      </c>
      <c r="AH33" s="85"/>
      <c r="AI33" s="85"/>
      <c r="AJ33" s="85"/>
      <c r="AK33" s="85"/>
      <c r="AL33" s="85"/>
      <c r="AM33" s="85"/>
      <c r="AN33" s="85"/>
      <c r="AO33" s="85"/>
      <c r="AP33" s="85"/>
      <c r="AQ33" s="85"/>
    </row>
    <row r="34" spans="2:43" ht="30" customHeight="1" x14ac:dyDescent="0.25">
      <c r="B34" s="459"/>
      <c r="C34" s="75"/>
      <c r="D34" s="465"/>
      <c r="E34" s="450" t="s">
        <v>17</v>
      </c>
      <c r="F34" s="175" t="s">
        <v>196</v>
      </c>
      <c r="G34" s="105">
        <f>G24-G16</f>
        <v>0</v>
      </c>
      <c r="H34" s="105">
        <f t="shared" ref="H34:AF34" si="8">H24-H16</f>
        <v>-215.65685139054511</v>
      </c>
      <c r="I34" s="105">
        <f t="shared" si="8"/>
        <v>-465.91370584084797</v>
      </c>
      <c r="J34" s="105">
        <f t="shared" si="8"/>
        <v>-1000.747376781658</v>
      </c>
      <c r="K34" s="105">
        <f t="shared" si="8"/>
        <v>-613.74909651981795</v>
      </c>
      <c r="L34" s="105">
        <f t="shared" si="8"/>
        <v>-1158.8549912581045</v>
      </c>
      <c r="M34" s="105">
        <f t="shared" si="8"/>
        <v>-1432.0534983998987</v>
      </c>
      <c r="N34" s="105">
        <f t="shared" si="8"/>
        <v>-1717.2408875435103</v>
      </c>
      <c r="O34" s="105">
        <f t="shared" si="8"/>
        <v>-2017.6628436370636</v>
      </c>
      <c r="P34" s="105">
        <f t="shared" si="8"/>
        <v>-2348.2090260661998</v>
      </c>
      <c r="Q34" s="105">
        <f t="shared" si="8"/>
        <v>-2689.1935494735958</v>
      </c>
      <c r="R34" s="105">
        <f t="shared" si="8"/>
        <v>-3048.2120312751154</v>
      </c>
      <c r="S34" s="105">
        <f t="shared" si="8"/>
        <v>-3433.0213812465618</v>
      </c>
      <c r="T34" s="105">
        <f t="shared" si="8"/>
        <v>-3837.7459935838397</v>
      </c>
      <c r="U34" s="105">
        <f t="shared" si="8"/>
        <v>-4264.7985593008634</v>
      </c>
      <c r="V34" s="105">
        <f t="shared" si="8"/>
        <v>-4753.1837974855016</v>
      </c>
      <c r="W34" s="105">
        <f t="shared" si="8"/>
        <v>-5273.9522512260155</v>
      </c>
      <c r="X34" s="105">
        <f t="shared" si="8"/>
        <v>-5828.918648091766</v>
      </c>
      <c r="Y34" s="105">
        <f t="shared" si="8"/>
        <v>-6419.9913019475762</v>
      </c>
      <c r="Z34" s="105">
        <f t="shared" si="8"/>
        <v>-7049.1767052056239</v>
      </c>
      <c r="AA34" s="105">
        <f t="shared" si="8"/>
        <v>-7718.5843390931341</v>
      </c>
      <c r="AB34" s="105">
        <f t="shared" si="8"/>
        <v>-8430.4317120200285</v>
      </c>
      <c r="AC34" s="105">
        <f t="shared" si="8"/>
        <v>-9187.0496366268344</v>
      </c>
      <c r="AD34" s="105">
        <f t="shared" si="8"/>
        <v>-9990.8877565599214</v>
      </c>
      <c r="AE34" s="105">
        <f t="shared" si="8"/>
        <v>-10844.520334520801</v>
      </c>
      <c r="AF34" s="105">
        <f t="shared" si="8"/>
        <v>-11750.652313667981</v>
      </c>
      <c r="AG34" s="106">
        <f>AG24-AG16</f>
        <v>-12712.125664996116</v>
      </c>
      <c r="AH34" s="85"/>
      <c r="AI34" s="85"/>
      <c r="AJ34" s="85"/>
      <c r="AK34" s="85"/>
      <c r="AL34" s="85"/>
      <c r="AM34" s="85"/>
      <c r="AN34" s="85"/>
      <c r="AO34" s="85"/>
      <c r="AP34" s="85"/>
      <c r="AQ34" s="85"/>
    </row>
    <row r="35" spans="2:43" ht="30" customHeight="1" thickBot="1" x14ac:dyDescent="0.3">
      <c r="B35" s="460"/>
      <c r="C35" s="75"/>
      <c r="D35" s="466"/>
      <c r="E35" s="451"/>
      <c r="F35" s="176" t="s">
        <v>19</v>
      </c>
      <c r="G35" s="107">
        <f t="shared" ref="G35:AG35" si="9">SUM(G34:G34)</f>
        <v>0</v>
      </c>
      <c r="H35" s="107">
        <f>SUM(H34:H34)</f>
        <v>-215.65685139054511</v>
      </c>
      <c r="I35" s="107">
        <f t="shared" si="9"/>
        <v>-465.91370584084797</v>
      </c>
      <c r="J35" s="107">
        <f t="shared" si="9"/>
        <v>-1000.747376781658</v>
      </c>
      <c r="K35" s="107">
        <f t="shared" si="9"/>
        <v>-613.74909651981795</v>
      </c>
      <c r="L35" s="107">
        <f t="shared" si="9"/>
        <v>-1158.8549912581045</v>
      </c>
      <c r="M35" s="107">
        <f t="shared" si="9"/>
        <v>-1432.0534983998987</v>
      </c>
      <c r="N35" s="107">
        <f t="shared" si="9"/>
        <v>-1717.2408875435103</v>
      </c>
      <c r="O35" s="107">
        <f t="shared" si="9"/>
        <v>-2017.6628436370636</v>
      </c>
      <c r="P35" s="107">
        <f t="shared" si="9"/>
        <v>-2348.2090260661998</v>
      </c>
      <c r="Q35" s="107">
        <f t="shared" si="9"/>
        <v>-2689.1935494735958</v>
      </c>
      <c r="R35" s="107">
        <f t="shared" si="9"/>
        <v>-3048.2120312751154</v>
      </c>
      <c r="S35" s="107">
        <f t="shared" si="9"/>
        <v>-3433.0213812465618</v>
      </c>
      <c r="T35" s="107">
        <f t="shared" si="9"/>
        <v>-3837.7459935838397</v>
      </c>
      <c r="U35" s="107">
        <f t="shared" si="9"/>
        <v>-4264.7985593008634</v>
      </c>
      <c r="V35" s="107">
        <f t="shared" si="9"/>
        <v>-4753.1837974855016</v>
      </c>
      <c r="W35" s="107">
        <f t="shared" si="9"/>
        <v>-5273.9522512260155</v>
      </c>
      <c r="X35" s="107">
        <f t="shared" si="9"/>
        <v>-5828.918648091766</v>
      </c>
      <c r="Y35" s="107">
        <f t="shared" si="9"/>
        <v>-6419.9913019475762</v>
      </c>
      <c r="Z35" s="107">
        <f t="shared" si="9"/>
        <v>-7049.1767052056239</v>
      </c>
      <c r="AA35" s="107">
        <f t="shared" si="9"/>
        <v>-7718.5843390931341</v>
      </c>
      <c r="AB35" s="107">
        <f t="shared" si="9"/>
        <v>-8430.4317120200285</v>
      </c>
      <c r="AC35" s="107">
        <f t="shared" si="9"/>
        <v>-9187.0496366268344</v>
      </c>
      <c r="AD35" s="107">
        <f t="shared" si="9"/>
        <v>-9990.8877565599214</v>
      </c>
      <c r="AE35" s="107">
        <f t="shared" si="9"/>
        <v>-10844.520334520801</v>
      </c>
      <c r="AF35" s="107">
        <f t="shared" si="9"/>
        <v>-11750.652313667981</v>
      </c>
      <c r="AG35" s="108">
        <f t="shared" si="9"/>
        <v>-12712.125664996116</v>
      </c>
      <c r="AH35" s="85"/>
      <c r="AI35" s="85"/>
      <c r="AJ35" s="85"/>
      <c r="AK35" s="85"/>
      <c r="AL35" s="85"/>
      <c r="AM35" s="85"/>
      <c r="AN35" s="85"/>
      <c r="AO35" s="85"/>
      <c r="AP35" s="85"/>
      <c r="AQ35" s="85"/>
    </row>
    <row r="36" spans="2:43" ht="30" customHeight="1" thickBot="1" x14ac:dyDescent="0.3">
      <c r="B36" s="75"/>
      <c r="C36" s="75"/>
      <c r="D36" s="2"/>
      <c r="E36" s="75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5"/>
      <c r="AI36" s="85"/>
      <c r="AJ36" s="85"/>
      <c r="AK36" s="85"/>
      <c r="AL36" s="85"/>
      <c r="AM36" s="85"/>
      <c r="AN36" s="85"/>
      <c r="AO36" s="85"/>
      <c r="AP36" s="85"/>
      <c r="AQ36" s="85"/>
    </row>
    <row r="37" spans="2:43" ht="30" customHeight="1" x14ac:dyDescent="0.25">
      <c r="B37" s="452" t="s">
        <v>197</v>
      </c>
      <c r="C37" s="109"/>
      <c r="D37" s="447" t="s">
        <v>244</v>
      </c>
      <c r="E37" s="456" t="s">
        <v>11</v>
      </c>
      <c r="F37" s="110" t="s">
        <v>29</v>
      </c>
      <c r="G37" s="111">
        <f>G29</f>
        <v>0</v>
      </c>
      <c r="H37" s="111">
        <f>H29</f>
        <v>-14172.041171713303</v>
      </c>
      <c r="I37" s="111">
        <f t="shared" ref="I37:AG37" si="10">I29</f>
        <v>-30617.845800259354</v>
      </c>
      <c r="J37" s="111">
        <f t="shared" si="10"/>
        <v>-34635.494280498337</v>
      </c>
      <c r="K37" s="111">
        <f t="shared" si="10"/>
        <v>-40597.100636857547</v>
      </c>
      <c r="L37" s="111">
        <f t="shared" si="10"/>
        <v>-50478.450707029318</v>
      </c>
      <c r="M37" s="111">
        <f t="shared" si="10"/>
        <v>-62378.677637938919</v>
      </c>
      <c r="N37" s="111">
        <f t="shared" si="10"/>
        <v>-74801.127102067214</v>
      </c>
      <c r="O37" s="111">
        <f t="shared" si="10"/>
        <v>-87887.177571173408</v>
      </c>
      <c r="P37" s="111">
        <f t="shared" si="10"/>
        <v>-102285.40625552378</v>
      </c>
      <c r="Q37" s="111">
        <f t="shared" si="10"/>
        <v>-117138.31760900286</v>
      </c>
      <c r="R37" s="111">
        <f t="shared" si="10"/>
        <v>-132776.76838432997</v>
      </c>
      <c r="S37" s="111">
        <f t="shared" si="10"/>
        <v>-149538.64105231393</v>
      </c>
      <c r="T37" s="111">
        <f t="shared" si="10"/>
        <v>-167168.00067703964</v>
      </c>
      <c r="U37" s="111">
        <f t="shared" si="10"/>
        <v>-185769.94142930163</v>
      </c>
      <c r="V37" s="111">
        <f t="shared" si="10"/>
        <v>-207043.46603569624</v>
      </c>
      <c r="W37" s="111">
        <f t="shared" si="10"/>
        <v>-229727.56794679462</v>
      </c>
      <c r="X37" s="111">
        <f t="shared" si="10"/>
        <v>-253901.29470259443</v>
      </c>
      <c r="Y37" s="111">
        <f t="shared" si="10"/>
        <v>-279647.77035916131</v>
      </c>
      <c r="Z37" s="111">
        <f t="shared" si="10"/>
        <v>-307054.39552240522</v>
      </c>
      <c r="AA37" s="111">
        <f t="shared" si="10"/>
        <v>-336213.05687779892</v>
      </c>
      <c r="AB37" s="111">
        <f t="shared" si="10"/>
        <v>-367220.34665629332</v>
      </c>
      <c r="AC37" s="111">
        <f t="shared" si="10"/>
        <v>-400177.79249673436</v>
      </c>
      <c r="AD37" s="111">
        <f t="shared" si="10"/>
        <v>-435192.09818603925</v>
      </c>
      <c r="AE37" s="111">
        <f t="shared" si="10"/>
        <v>-472375.39578028524</v>
      </c>
      <c r="AF37" s="111">
        <f t="shared" si="10"/>
        <v>-511845.50963273802</v>
      </c>
      <c r="AG37" s="177">
        <f t="shared" si="10"/>
        <v>-553726.2328787531</v>
      </c>
      <c r="AH37" s="85"/>
      <c r="AI37" s="85"/>
      <c r="AJ37" s="85"/>
      <c r="AK37" s="85"/>
      <c r="AL37" s="85"/>
      <c r="AM37" s="85"/>
      <c r="AN37" s="85"/>
      <c r="AO37" s="85"/>
      <c r="AP37" s="85"/>
      <c r="AQ37" s="85"/>
    </row>
    <row r="38" spans="2:43" ht="30" customHeight="1" x14ac:dyDescent="0.25">
      <c r="B38" s="453"/>
      <c r="C38" s="109"/>
      <c r="D38" s="448"/>
      <c r="E38" s="457"/>
      <c r="F38" s="83" t="s">
        <v>30</v>
      </c>
      <c r="G38" s="112">
        <f>SUM(G26:G28)</f>
        <v>0</v>
      </c>
      <c r="H38" s="112">
        <f>SUM(H26:H28)</f>
        <v>12734.328829109669</v>
      </c>
      <c r="I38" s="112">
        <f t="shared" ref="I38:AG38" si="11">SUM(I26:I28)</f>
        <v>27511.754427987034</v>
      </c>
      <c r="J38" s="112">
        <f t="shared" si="11"/>
        <v>27963.84510195395</v>
      </c>
      <c r="K38" s="112">
        <f t="shared" si="11"/>
        <v>36505.439993392094</v>
      </c>
      <c r="L38" s="112">
        <f t="shared" si="11"/>
        <v>42752.750765308621</v>
      </c>
      <c r="M38" s="112">
        <f t="shared" si="11"/>
        <v>52831.654315272928</v>
      </c>
      <c r="N38" s="112">
        <f t="shared" si="11"/>
        <v>63352.854518443812</v>
      </c>
      <c r="O38" s="112">
        <f t="shared" si="11"/>
        <v>74436.091946926317</v>
      </c>
      <c r="P38" s="112">
        <f t="shared" si="11"/>
        <v>86630.679415082443</v>
      </c>
      <c r="Q38" s="112">
        <f t="shared" si="11"/>
        <v>99210.360612512217</v>
      </c>
      <c r="R38" s="112">
        <f t="shared" si="11"/>
        <v>112455.35484249587</v>
      </c>
      <c r="S38" s="112">
        <f t="shared" si="11"/>
        <v>126651.83184400352</v>
      </c>
      <c r="T38" s="112">
        <f t="shared" si="11"/>
        <v>141583.02738648071</v>
      </c>
      <c r="U38" s="112">
        <f t="shared" si="11"/>
        <v>157337.95103396254</v>
      </c>
      <c r="V38" s="112">
        <f t="shared" si="11"/>
        <v>175355.57405245956</v>
      </c>
      <c r="W38" s="112">
        <f t="shared" si="11"/>
        <v>194567.88627195451</v>
      </c>
      <c r="X38" s="112">
        <f t="shared" si="11"/>
        <v>215041.83704864932</v>
      </c>
      <c r="Y38" s="112">
        <f t="shared" si="11"/>
        <v>236847.82834617747</v>
      </c>
      <c r="Z38" s="112">
        <f t="shared" si="11"/>
        <v>260059.88415436773</v>
      </c>
      <c r="AA38" s="112">
        <f t="shared" si="11"/>
        <v>284755.82795051136</v>
      </c>
      <c r="AB38" s="112">
        <f t="shared" si="11"/>
        <v>311017.46857615979</v>
      </c>
      <c r="AC38" s="112">
        <f t="shared" si="11"/>
        <v>338930.79491922213</v>
      </c>
      <c r="AD38" s="112">
        <f t="shared" si="11"/>
        <v>368586.1798089731</v>
      </c>
      <c r="AE38" s="112">
        <f t="shared" si="11"/>
        <v>400078.59355014656</v>
      </c>
      <c r="AF38" s="112">
        <f t="shared" si="11"/>
        <v>433507.82754161814</v>
      </c>
      <c r="AG38" s="178">
        <f t="shared" si="11"/>
        <v>468978.72844544565</v>
      </c>
      <c r="AH38" s="85"/>
      <c r="AI38" s="85"/>
      <c r="AJ38" s="85"/>
      <c r="AK38" s="85"/>
      <c r="AL38" s="85"/>
      <c r="AM38" s="85"/>
      <c r="AN38" s="85"/>
      <c r="AO38" s="85"/>
      <c r="AP38" s="85"/>
      <c r="AQ38" s="85"/>
    </row>
    <row r="39" spans="2:43" ht="30" customHeight="1" x14ac:dyDescent="0.25">
      <c r="B39" s="453"/>
      <c r="C39" s="109"/>
      <c r="D39" s="448"/>
      <c r="E39" s="36"/>
      <c r="F39" s="113" t="s">
        <v>31</v>
      </c>
      <c r="G39" s="114">
        <f>NPV(E6,G37:AG37)</f>
        <v>-371040.85472677217</v>
      </c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85"/>
      <c r="AA39" s="85"/>
      <c r="AB39" s="85"/>
      <c r="AC39" s="85"/>
      <c r="AD39" s="85"/>
      <c r="AE39" s="85"/>
      <c r="AF39" s="85"/>
      <c r="AG39" s="116"/>
      <c r="AH39" s="85"/>
      <c r="AI39" s="85"/>
      <c r="AJ39" s="85"/>
      <c r="AK39" s="85"/>
      <c r="AL39" s="85"/>
      <c r="AM39" s="85"/>
      <c r="AN39" s="85"/>
      <c r="AO39" s="85"/>
      <c r="AP39" s="85"/>
      <c r="AQ39" s="85"/>
    </row>
    <row r="40" spans="2:43" ht="30" customHeight="1" thickBot="1" x14ac:dyDescent="0.3">
      <c r="B40" s="454"/>
      <c r="C40" s="109"/>
      <c r="D40" s="455"/>
      <c r="E40" s="117"/>
      <c r="F40" s="118" t="s">
        <v>32</v>
      </c>
      <c r="G40" s="119">
        <f>NPV(E6,G38:AG38)</f>
        <v>315960.49644845002</v>
      </c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1"/>
      <c r="AA40" s="121"/>
      <c r="AB40" s="121"/>
      <c r="AC40" s="121"/>
      <c r="AD40" s="121"/>
      <c r="AE40" s="121"/>
      <c r="AF40" s="121"/>
      <c r="AG40" s="122"/>
      <c r="AH40" s="85"/>
      <c r="AI40" s="85"/>
      <c r="AJ40" s="85"/>
      <c r="AK40" s="85"/>
      <c r="AL40" s="85"/>
      <c r="AM40" s="85"/>
      <c r="AN40" s="85"/>
      <c r="AO40" s="85"/>
      <c r="AP40" s="85"/>
      <c r="AQ40" s="85"/>
    </row>
    <row r="41" spans="2:43" ht="30" customHeight="1" thickBot="1" x14ac:dyDescent="0.3">
      <c r="B41" s="12"/>
      <c r="C41" s="109"/>
      <c r="D41" s="37"/>
      <c r="E41" s="37"/>
      <c r="F41" s="123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85"/>
      <c r="AA41" s="85"/>
      <c r="AB41" s="85"/>
      <c r="AC41" s="85"/>
      <c r="AD41" s="85"/>
      <c r="AE41" s="85"/>
      <c r="AF41" s="85"/>
      <c r="AG41" s="85"/>
      <c r="AH41" s="17"/>
      <c r="AI41" s="17"/>
      <c r="AJ41" s="17"/>
      <c r="AK41" s="17"/>
      <c r="AL41" s="17"/>
      <c r="AM41" s="17"/>
      <c r="AN41" s="17"/>
      <c r="AO41" s="17"/>
      <c r="AP41" s="17"/>
      <c r="AQ41" s="17"/>
    </row>
    <row r="42" spans="2:43" ht="30" customHeight="1" x14ac:dyDescent="0.25">
      <c r="B42" s="452" t="s">
        <v>212</v>
      </c>
      <c r="C42" s="109"/>
      <c r="D42" s="468" t="s">
        <v>214</v>
      </c>
      <c r="E42" s="68" t="s">
        <v>198</v>
      </c>
      <c r="F42" s="110" t="s">
        <v>29</v>
      </c>
      <c r="G42" s="111">
        <f>G29+G35</f>
        <v>0</v>
      </c>
      <c r="H42" s="111">
        <f>H29+H35</f>
        <v>-14387.698023103849</v>
      </c>
      <c r="I42" s="111">
        <f t="shared" ref="I42:AG42" si="12">I29+I35</f>
        <v>-31083.759506100203</v>
      </c>
      <c r="J42" s="111">
        <f t="shared" si="12"/>
        <v>-35636.241657279992</v>
      </c>
      <c r="K42" s="111">
        <f t="shared" si="12"/>
        <v>-41210.849733377363</v>
      </c>
      <c r="L42" s="111">
        <f t="shared" si="12"/>
        <v>-51637.305698287426</v>
      </c>
      <c r="M42" s="111">
        <f t="shared" si="12"/>
        <v>-63810.731136338814</v>
      </c>
      <c r="N42" s="111">
        <f t="shared" si="12"/>
        <v>-76518.367989610721</v>
      </c>
      <c r="O42" s="111">
        <f t="shared" si="12"/>
        <v>-89904.840414810475</v>
      </c>
      <c r="P42" s="111">
        <f t="shared" si="12"/>
        <v>-104633.61528158997</v>
      </c>
      <c r="Q42" s="111">
        <f t="shared" si="12"/>
        <v>-119827.51115847645</v>
      </c>
      <c r="R42" s="111">
        <f t="shared" si="12"/>
        <v>-135824.9804156051</v>
      </c>
      <c r="S42" s="111">
        <f t="shared" si="12"/>
        <v>-152971.6624335605</v>
      </c>
      <c r="T42" s="111">
        <f t="shared" si="12"/>
        <v>-171005.74667062348</v>
      </c>
      <c r="U42" s="111">
        <f t="shared" si="12"/>
        <v>-190034.73998860249</v>
      </c>
      <c r="V42" s="111">
        <f t="shared" si="12"/>
        <v>-211796.64983318176</v>
      </c>
      <c r="W42" s="111">
        <f t="shared" si="12"/>
        <v>-235001.52019802062</v>
      </c>
      <c r="X42" s="111">
        <f t="shared" si="12"/>
        <v>-259730.21335068619</v>
      </c>
      <c r="Y42" s="111">
        <f t="shared" si="12"/>
        <v>-286067.76166110887</v>
      </c>
      <c r="Z42" s="111">
        <f t="shared" si="12"/>
        <v>-314103.57222761086</v>
      </c>
      <c r="AA42" s="111">
        <f t="shared" si="12"/>
        <v>-343931.64121689205</v>
      </c>
      <c r="AB42" s="111">
        <f t="shared" si="12"/>
        <v>-375650.77836831333</v>
      </c>
      <c r="AC42" s="111">
        <f t="shared" si="12"/>
        <v>-409364.84213336121</v>
      </c>
      <c r="AD42" s="111">
        <f t="shared" si="12"/>
        <v>-445182.98594259919</v>
      </c>
      <c r="AE42" s="111">
        <f t="shared" si="12"/>
        <v>-483219.91611480602</v>
      </c>
      <c r="AF42" s="111">
        <f t="shared" si="12"/>
        <v>-523596.16194640601</v>
      </c>
      <c r="AG42" s="177">
        <f t="shared" si="12"/>
        <v>-566438.3585437492</v>
      </c>
      <c r="AH42" s="17"/>
      <c r="AI42" s="17"/>
      <c r="AJ42" s="17"/>
      <c r="AK42" s="17"/>
      <c r="AL42" s="17"/>
      <c r="AM42" s="17"/>
      <c r="AN42" s="17"/>
      <c r="AO42" s="17"/>
      <c r="AP42" s="17"/>
      <c r="AQ42" s="17"/>
    </row>
    <row r="43" spans="2:43" ht="30" customHeight="1" x14ac:dyDescent="0.25">
      <c r="B43" s="453"/>
      <c r="C43" s="109"/>
      <c r="D43" s="449"/>
      <c r="E43" s="63" t="s">
        <v>12</v>
      </c>
      <c r="F43" s="124" t="s">
        <v>30</v>
      </c>
      <c r="G43" s="125">
        <f>G33</f>
        <v>0</v>
      </c>
      <c r="H43" s="125">
        <f t="shared" ref="H43:AG43" si="13">H33</f>
        <v>10.209173142612826</v>
      </c>
      <c r="I43" s="125">
        <f t="shared" si="13"/>
        <v>21.700525621276483</v>
      </c>
      <c r="J43" s="125">
        <f t="shared" si="13"/>
        <v>34.061517830723687</v>
      </c>
      <c r="K43" s="125">
        <f t="shared" si="13"/>
        <v>47.256594016552071</v>
      </c>
      <c r="L43" s="125">
        <f t="shared" si="13"/>
        <v>59.928168823604892</v>
      </c>
      <c r="M43" s="125">
        <f t="shared" si="13"/>
        <v>73.216482621059185</v>
      </c>
      <c r="N43" s="125">
        <f t="shared" si="13"/>
        <v>86.814525419408938</v>
      </c>
      <c r="O43" s="125">
        <f t="shared" si="13"/>
        <v>100.86549142106492</v>
      </c>
      <c r="P43" s="125">
        <f t="shared" si="13"/>
        <v>116.07597008427592</v>
      </c>
      <c r="Q43" s="125">
        <f t="shared" si="13"/>
        <v>131.43708048648386</v>
      </c>
      <c r="R43" s="125">
        <f t="shared" si="13"/>
        <v>147.30968136837532</v>
      </c>
      <c r="S43" s="125">
        <f t="shared" si="13"/>
        <v>164.04118568480476</v>
      </c>
      <c r="T43" s="125">
        <f t="shared" si="13"/>
        <v>181.31882356705569</v>
      </c>
      <c r="U43" s="125">
        <f t="shared" si="13"/>
        <v>199.23033381511459</v>
      </c>
      <c r="V43" s="125">
        <f t="shared" si="13"/>
        <v>219.54918135482558</v>
      </c>
      <c r="W43" s="125">
        <f t="shared" si="13"/>
        <v>240.86499129506001</v>
      </c>
      <c r="X43" s="125">
        <f t="shared" si="13"/>
        <v>263.21810399649075</v>
      </c>
      <c r="Y43" s="125">
        <f t="shared" si="13"/>
        <v>286.65034993654172</v>
      </c>
      <c r="Z43" s="125">
        <f t="shared" si="13"/>
        <v>311.20510189391416</v>
      </c>
      <c r="AA43" s="125">
        <f t="shared" si="13"/>
        <v>336.92732889751551</v>
      </c>
      <c r="AB43" s="125">
        <f t="shared" si="13"/>
        <v>363.86365199829015</v>
      </c>
      <c r="AC43" s="125">
        <f t="shared" si="13"/>
        <v>392.06240192384757</v>
      </c>
      <c r="AD43" s="125">
        <f t="shared" si="13"/>
        <v>421.57367867803896</v>
      </c>
      <c r="AE43" s="125">
        <f t="shared" si="13"/>
        <v>452.44941314941889</v>
      </c>
      <c r="AF43" s="125">
        <f t="shared" si="13"/>
        <v>484.74343079484743</v>
      </c>
      <c r="AG43" s="179">
        <f t="shared" si="13"/>
        <v>518.51151746628921</v>
      </c>
      <c r="AH43" s="17"/>
      <c r="AI43" s="17"/>
      <c r="AJ43" s="17"/>
      <c r="AK43" s="17"/>
      <c r="AL43" s="17"/>
      <c r="AM43" s="17"/>
      <c r="AN43" s="17"/>
      <c r="AO43" s="17"/>
      <c r="AP43" s="17"/>
      <c r="AQ43" s="17"/>
    </row>
    <row r="44" spans="2:43" ht="30" customHeight="1" x14ac:dyDescent="0.25">
      <c r="B44" s="453"/>
      <c r="C44" s="109"/>
      <c r="D44" s="449"/>
      <c r="E44" s="41"/>
      <c r="F44" s="126" t="s">
        <v>31</v>
      </c>
      <c r="G44" s="127">
        <f>NPV(E7,G42:AG42)</f>
        <v>-778971.97774969775</v>
      </c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85"/>
      <c r="AA44" s="85"/>
      <c r="AB44" s="85"/>
      <c r="AC44" s="85"/>
      <c r="AD44" s="85"/>
      <c r="AE44" s="85"/>
      <c r="AF44" s="85"/>
      <c r="AG44" s="116"/>
      <c r="AH44" s="17"/>
      <c r="AI44" s="17"/>
      <c r="AJ44" s="17"/>
      <c r="AK44" s="17"/>
      <c r="AL44" s="17"/>
      <c r="AM44" s="17"/>
      <c r="AN44" s="17"/>
      <c r="AO44" s="17"/>
      <c r="AP44" s="17"/>
      <c r="AQ44" s="17"/>
    </row>
    <row r="45" spans="2:43" ht="30" customHeight="1" thickBot="1" x14ac:dyDescent="0.3">
      <c r="B45" s="454"/>
      <c r="C45" s="109"/>
      <c r="D45" s="469"/>
      <c r="E45" s="62"/>
      <c r="F45" s="128" t="s">
        <v>32</v>
      </c>
      <c r="G45" s="129">
        <f>NPV(E7,G43:AG43)</f>
        <v>796.04112749990179</v>
      </c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1"/>
      <c r="AA45" s="121"/>
      <c r="AB45" s="121"/>
      <c r="AC45" s="121"/>
      <c r="AD45" s="121"/>
      <c r="AE45" s="121"/>
      <c r="AF45" s="121"/>
      <c r="AG45" s="122"/>
      <c r="AH45" s="17"/>
      <c r="AI45" s="17"/>
      <c r="AJ45" s="17"/>
      <c r="AK45" s="17"/>
      <c r="AL45" s="17"/>
      <c r="AM45" s="17"/>
      <c r="AN45" s="17"/>
      <c r="AO45" s="17"/>
      <c r="AP45" s="17"/>
      <c r="AQ45" s="17"/>
    </row>
    <row r="46" spans="2:43" ht="30" customHeight="1" thickBot="1" x14ac:dyDescent="0.3">
      <c r="B46" s="12"/>
      <c r="C46" s="109"/>
      <c r="D46" s="37"/>
      <c r="E46" s="37"/>
      <c r="F46" s="123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85"/>
      <c r="AA46" s="85"/>
      <c r="AB46" s="85"/>
      <c r="AC46" s="85"/>
      <c r="AD46" s="85"/>
      <c r="AE46" s="85"/>
      <c r="AF46" s="85"/>
      <c r="AG46" s="85"/>
      <c r="AH46" s="17"/>
      <c r="AI46" s="17"/>
      <c r="AJ46" s="17"/>
      <c r="AK46" s="17"/>
      <c r="AL46" s="17"/>
      <c r="AM46" s="17"/>
      <c r="AN46" s="17"/>
      <c r="AO46" s="17"/>
      <c r="AP46" s="17"/>
      <c r="AQ46" s="17"/>
    </row>
    <row r="47" spans="2:43" ht="30" customHeight="1" x14ac:dyDescent="0.25">
      <c r="B47" s="452" t="s">
        <v>213</v>
      </c>
      <c r="C47" s="109"/>
      <c r="D47" s="440" t="s">
        <v>215</v>
      </c>
      <c r="E47" s="68" t="s">
        <v>198</v>
      </c>
      <c r="F47" s="110" t="s">
        <v>29</v>
      </c>
      <c r="G47" s="111">
        <f t="shared" ref="G47:AG47" si="14">G29+G35</f>
        <v>0</v>
      </c>
      <c r="H47" s="111">
        <f t="shared" si="14"/>
        <v>-14387.698023103849</v>
      </c>
      <c r="I47" s="111">
        <f t="shared" si="14"/>
        <v>-31083.759506100203</v>
      </c>
      <c r="J47" s="111">
        <f t="shared" si="14"/>
        <v>-35636.241657279992</v>
      </c>
      <c r="K47" s="111">
        <f t="shared" si="14"/>
        <v>-41210.849733377363</v>
      </c>
      <c r="L47" s="111">
        <f t="shared" si="14"/>
        <v>-51637.305698287426</v>
      </c>
      <c r="M47" s="111">
        <f t="shared" si="14"/>
        <v>-63810.731136338814</v>
      </c>
      <c r="N47" s="111">
        <f t="shared" si="14"/>
        <v>-76518.367989610721</v>
      </c>
      <c r="O47" s="111">
        <f t="shared" si="14"/>
        <v>-89904.840414810475</v>
      </c>
      <c r="P47" s="111">
        <f t="shared" si="14"/>
        <v>-104633.61528158997</v>
      </c>
      <c r="Q47" s="111">
        <f t="shared" si="14"/>
        <v>-119827.51115847645</v>
      </c>
      <c r="R47" s="111">
        <f t="shared" si="14"/>
        <v>-135824.9804156051</v>
      </c>
      <c r="S47" s="111">
        <f t="shared" si="14"/>
        <v>-152971.6624335605</v>
      </c>
      <c r="T47" s="111">
        <f t="shared" si="14"/>
        <v>-171005.74667062348</v>
      </c>
      <c r="U47" s="111">
        <f t="shared" si="14"/>
        <v>-190034.73998860249</v>
      </c>
      <c r="V47" s="111">
        <f t="shared" si="14"/>
        <v>-211796.64983318176</v>
      </c>
      <c r="W47" s="111">
        <f t="shared" si="14"/>
        <v>-235001.52019802062</v>
      </c>
      <c r="X47" s="111">
        <f t="shared" si="14"/>
        <v>-259730.21335068619</v>
      </c>
      <c r="Y47" s="111">
        <f t="shared" si="14"/>
        <v>-286067.76166110887</v>
      </c>
      <c r="Z47" s="111">
        <f t="shared" si="14"/>
        <v>-314103.57222761086</v>
      </c>
      <c r="AA47" s="111">
        <f t="shared" si="14"/>
        <v>-343931.64121689205</v>
      </c>
      <c r="AB47" s="111">
        <f t="shared" si="14"/>
        <v>-375650.77836831333</v>
      </c>
      <c r="AC47" s="111">
        <f t="shared" si="14"/>
        <v>-409364.84213336121</v>
      </c>
      <c r="AD47" s="111">
        <f t="shared" si="14"/>
        <v>-445182.98594259919</v>
      </c>
      <c r="AE47" s="111">
        <f t="shared" si="14"/>
        <v>-483219.91611480602</v>
      </c>
      <c r="AF47" s="111">
        <f t="shared" si="14"/>
        <v>-523596.16194640601</v>
      </c>
      <c r="AG47" s="177">
        <f t="shared" si="14"/>
        <v>-566438.3585437492</v>
      </c>
      <c r="AH47" s="17"/>
      <c r="AI47" s="17"/>
      <c r="AJ47" s="17"/>
      <c r="AK47" s="17"/>
      <c r="AL47" s="17"/>
      <c r="AM47" s="17"/>
      <c r="AN47" s="17"/>
      <c r="AO47" s="17"/>
      <c r="AP47" s="17"/>
      <c r="AQ47" s="17"/>
    </row>
    <row r="48" spans="2:43" ht="30" customHeight="1" x14ac:dyDescent="0.25">
      <c r="B48" s="453"/>
      <c r="C48" s="109"/>
      <c r="D48" s="441"/>
      <c r="E48" s="69" t="s">
        <v>199</v>
      </c>
      <c r="F48" s="130" t="s">
        <v>30</v>
      </c>
      <c r="G48" s="131">
        <f t="shared" ref="G48:AG48" si="15">SUM(G26:G28)+G33</f>
        <v>0</v>
      </c>
      <c r="H48" s="131">
        <f>SUM(H26:H28)+H33</f>
        <v>12744.538002252282</v>
      </c>
      <c r="I48" s="131">
        <f t="shared" si="15"/>
        <v>27533.45495360831</v>
      </c>
      <c r="J48" s="131">
        <f t="shared" si="15"/>
        <v>27997.906619784673</v>
      </c>
      <c r="K48" s="131">
        <f t="shared" si="15"/>
        <v>36552.696587408645</v>
      </c>
      <c r="L48" s="131">
        <f t="shared" si="15"/>
        <v>42812.678934132229</v>
      </c>
      <c r="M48" s="131">
        <f t="shared" si="15"/>
        <v>52904.870797893986</v>
      </c>
      <c r="N48" s="131">
        <f t="shared" si="15"/>
        <v>63439.669043863221</v>
      </c>
      <c r="O48" s="131">
        <f t="shared" si="15"/>
        <v>74536.957438347381</v>
      </c>
      <c r="P48" s="131">
        <f t="shared" si="15"/>
        <v>86746.755385166718</v>
      </c>
      <c r="Q48" s="131">
        <f t="shared" si="15"/>
        <v>99341.797692998705</v>
      </c>
      <c r="R48" s="131">
        <f t="shared" si="15"/>
        <v>112602.66452386425</v>
      </c>
      <c r="S48" s="131">
        <f t="shared" si="15"/>
        <v>126815.87302968833</v>
      </c>
      <c r="T48" s="131">
        <f t="shared" si="15"/>
        <v>141764.34621004778</v>
      </c>
      <c r="U48" s="131">
        <f t="shared" si="15"/>
        <v>157537.18136777767</v>
      </c>
      <c r="V48" s="131">
        <f t="shared" si="15"/>
        <v>175575.12323381437</v>
      </c>
      <c r="W48" s="131">
        <f t="shared" si="15"/>
        <v>194808.75126324958</v>
      </c>
      <c r="X48" s="131">
        <f t="shared" si="15"/>
        <v>215305.0551526458</v>
      </c>
      <c r="Y48" s="131">
        <f t="shared" si="15"/>
        <v>237134.47869611401</v>
      </c>
      <c r="Z48" s="131">
        <f t="shared" si="15"/>
        <v>260371.08925626165</v>
      </c>
      <c r="AA48" s="131">
        <f t="shared" si="15"/>
        <v>285092.75527940888</v>
      </c>
      <c r="AB48" s="131">
        <f t="shared" si="15"/>
        <v>311381.33222815808</v>
      </c>
      <c r="AC48" s="131">
        <f t="shared" si="15"/>
        <v>339322.857321146</v>
      </c>
      <c r="AD48" s="131">
        <f t="shared" si="15"/>
        <v>369007.75348765112</v>
      </c>
      <c r="AE48" s="131">
        <f t="shared" si="15"/>
        <v>400531.042963296</v>
      </c>
      <c r="AF48" s="131">
        <f t="shared" si="15"/>
        <v>433992.570972413</v>
      </c>
      <c r="AG48" s="180">
        <f t="shared" si="15"/>
        <v>469497.23996291193</v>
      </c>
      <c r="AH48" s="17"/>
      <c r="AI48" s="17"/>
      <c r="AJ48" s="17"/>
      <c r="AK48" s="17"/>
      <c r="AL48" s="17"/>
      <c r="AM48" s="17"/>
      <c r="AN48" s="17"/>
      <c r="AO48" s="17"/>
      <c r="AP48" s="17"/>
      <c r="AQ48" s="17"/>
    </row>
    <row r="49" spans="2:43" ht="30" customHeight="1" x14ac:dyDescent="0.25">
      <c r="B49" s="453"/>
      <c r="C49" s="109"/>
      <c r="D49" s="441"/>
      <c r="E49" s="38"/>
      <c r="F49" s="132" t="s">
        <v>31</v>
      </c>
      <c r="G49" s="133">
        <f>NPV(E7,G47:AG47)</f>
        <v>-778971.97774969775</v>
      </c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85"/>
      <c r="AA49" s="85"/>
      <c r="AB49" s="85"/>
      <c r="AC49" s="85"/>
      <c r="AD49" s="85"/>
      <c r="AE49" s="85"/>
      <c r="AF49" s="85"/>
      <c r="AG49" s="116"/>
      <c r="AH49" s="17"/>
      <c r="AI49" s="17"/>
      <c r="AJ49" s="17"/>
      <c r="AK49" s="17"/>
      <c r="AL49" s="17"/>
      <c r="AM49" s="17"/>
      <c r="AN49" s="17"/>
      <c r="AO49" s="17"/>
      <c r="AP49" s="17"/>
      <c r="AQ49" s="17"/>
    </row>
    <row r="50" spans="2:43" ht="30" customHeight="1" thickBot="1" x14ac:dyDescent="0.3">
      <c r="B50" s="454"/>
      <c r="C50" s="109"/>
      <c r="D50" s="442"/>
      <c r="E50" s="39"/>
      <c r="F50" s="134" t="s">
        <v>32</v>
      </c>
      <c r="G50" s="135">
        <f>NPV(E7,G48:AG48)</f>
        <v>648034.29036506487</v>
      </c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1"/>
      <c r="AA50" s="121"/>
      <c r="AB50" s="121"/>
      <c r="AC50" s="121"/>
      <c r="AD50" s="121"/>
      <c r="AE50" s="121"/>
      <c r="AF50" s="121"/>
      <c r="AG50" s="122"/>
      <c r="AH50" s="17"/>
      <c r="AI50" s="17"/>
      <c r="AJ50" s="17"/>
      <c r="AK50" s="17"/>
      <c r="AL50" s="17"/>
      <c r="AM50" s="17"/>
      <c r="AN50" s="17"/>
      <c r="AO50" s="17"/>
      <c r="AP50" s="17"/>
      <c r="AQ50" s="17"/>
    </row>
    <row r="51" spans="2:43" ht="30" customHeight="1" thickBot="1" x14ac:dyDescent="0.3">
      <c r="B51" s="75"/>
      <c r="C51" s="75"/>
      <c r="D51" s="2"/>
      <c r="E51" s="75"/>
      <c r="G51" s="136"/>
      <c r="H51" s="136"/>
      <c r="I51" s="136"/>
      <c r="J51" s="136"/>
      <c r="K51" s="136"/>
      <c r="L51" s="136"/>
      <c r="M51" s="136"/>
      <c r="N51" s="136"/>
      <c r="O51" s="136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89"/>
      <c r="AA51" s="89"/>
      <c r="AB51" s="89"/>
      <c r="AC51" s="89"/>
      <c r="AD51" s="89"/>
      <c r="AE51" s="89"/>
      <c r="AF51" s="89"/>
      <c r="AG51" s="89"/>
      <c r="AH51" s="17"/>
      <c r="AI51" s="17"/>
      <c r="AJ51" s="17"/>
      <c r="AK51" s="17"/>
      <c r="AL51" s="17"/>
      <c r="AM51" s="17"/>
      <c r="AN51" s="17"/>
      <c r="AO51" s="17"/>
      <c r="AP51" s="17"/>
      <c r="AQ51" s="17"/>
    </row>
    <row r="52" spans="2:43" ht="30" customHeight="1" x14ac:dyDescent="0.25">
      <c r="B52" s="443" t="s">
        <v>16</v>
      </c>
      <c r="C52" s="75"/>
      <c r="D52" s="67" t="s">
        <v>151</v>
      </c>
      <c r="E52" s="40"/>
      <c r="F52" s="137"/>
      <c r="G52" s="138">
        <f t="shared" ref="G52:AG52" si="16">G30</f>
        <v>0</v>
      </c>
      <c r="H52" s="138">
        <f t="shared" si="16"/>
        <v>-1437.7123426036342</v>
      </c>
      <c r="I52" s="138">
        <f t="shared" si="16"/>
        <v>-3106.0913722723199</v>
      </c>
      <c r="J52" s="138">
        <f t="shared" si="16"/>
        <v>-6671.6491785443868</v>
      </c>
      <c r="K52" s="138">
        <f t="shared" si="16"/>
        <v>-4091.6606434654532</v>
      </c>
      <c r="L52" s="138">
        <f t="shared" si="16"/>
        <v>-7725.6999417206971</v>
      </c>
      <c r="M52" s="138">
        <f t="shared" si="16"/>
        <v>-9547.0233226659911</v>
      </c>
      <c r="N52" s="138">
        <f t="shared" si="16"/>
        <v>-11448.272583623402</v>
      </c>
      <c r="O52" s="138">
        <f t="shared" si="16"/>
        <v>-13451.085624247091</v>
      </c>
      <c r="P52" s="138">
        <f t="shared" si="16"/>
        <v>-15654.726840441333</v>
      </c>
      <c r="Q52" s="138">
        <f t="shared" si="16"/>
        <v>-17927.95699649064</v>
      </c>
      <c r="R52" s="138">
        <f t="shared" si="16"/>
        <v>-20321.413541834103</v>
      </c>
      <c r="S52" s="138">
        <f t="shared" si="16"/>
        <v>-22886.809208310413</v>
      </c>
      <c r="T52" s="138">
        <f t="shared" si="16"/>
        <v>-25584.973290558934</v>
      </c>
      <c r="U52" s="138">
        <f t="shared" si="16"/>
        <v>-28431.990395339089</v>
      </c>
      <c r="V52" s="138">
        <f t="shared" si="16"/>
        <v>-31687.891983236681</v>
      </c>
      <c r="W52" s="138">
        <f t="shared" si="16"/>
        <v>-35159.681674840103</v>
      </c>
      <c r="X52" s="138">
        <f t="shared" si="16"/>
        <v>-38859.457653945108</v>
      </c>
      <c r="Y52" s="138">
        <f t="shared" si="16"/>
        <v>-42799.94201298384</v>
      </c>
      <c r="Z52" s="138">
        <f t="shared" si="16"/>
        <v>-46994.511368037493</v>
      </c>
      <c r="AA52" s="138">
        <f t="shared" si="16"/>
        <v>-51457.228927287564</v>
      </c>
      <c r="AB52" s="138">
        <f t="shared" si="16"/>
        <v>-56202.878080133523</v>
      </c>
      <c r="AC52" s="138">
        <f t="shared" si="16"/>
        <v>-61246.997577512229</v>
      </c>
      <c r="AD52" s="138">
        <f t="shared" si="16"/>
        <v>-66605.918377066148</v>
      </c>
      <c r="AE52" s="138">
        <f t="shared" si="16"/>
        <v>-72296.802230138681</v>
      </c>
      <c r="AF52" s="138">
        <f t="shared" si="16"/>
        <v>-78337.682091119874</v>
      </c>
      <c r="AG52" s="181">
        <f t="shared" si="16"/>
        <v>-84747.504433307447</v>
      </c>
      <c r="AH52" s="17"/>
      <c r="AI52" s="17"/>
      <c r="AJ52" s="17"/>
      <c r="AK52" s="17"/>
      <c r="AL52" s="17"/>
      <c r="AM52" s="17"/>
      <c r="AN52" s="17"/>
      <c r="AO52" s="17"/>
      <c r="AP52" s="17"/>
      <c r="AQ52" s="17"/>
    </row>
    <row r="53" spans="2:43" ht="30" customHeight="1" x14ac:dyDescent="0.25">
      <c r="B53" s="444"/>
      <c r="C53" s="75"/>
      <c r="D53" s="64" t="s">
        <v>214</v>
      </c>
      <c r="E53" s="41"/>
      <c r="F53" s="126"/>
      <c r="G53" s="127">
        <f>G33+G35</f>
        <v>0</v>
      </c>
      <c r="H53" s="127">
        <f t="shared" ref="H53:AG53" si="17">H33+H35</f>
        <v>-205.44767824793229</v>
      </c>
      <c r="I53" s="127">
        <f t="shared" si="17"/>
        <v>-444.21318021957148</v>
      </c>
      <c r="J53" s="127">
        <f t="shared" si="17"/>
        <v>-966.68585895093429</v>
      </c>
      <c r="K53" s="127">
        <f t="shared" si="17"/>
        <v>-566.49250250326588</v>
      </c>
      <c r="L53" s="127">
        <f t="shared" si="17"/>
        <v>-1098.9268224344996</v>
      </c>
      <c r="M53" s="127">
        <f t="shared" si="17"/>
        <v>-1358.8370157788395</v>
      </c>
      <c r="N53" s="127">
        <f t="shared" si="17"/>
        <v>-1630.4263621241014</v>
      </c>
      <c r="O53" s="127">
        <f t="shared" si="17"/>
        <v>-1916.7973522159987</v>
      </c>
      <c r="P53" s="127">
        <f t="shared" si="17"/>
        <v>-2232.1330559819239</v>
      </c>
      <c r="Q53" s="127">
        <f t="shared" si="17"/>
        <v>-2557.7564689871119</v>
      </c>
      <c r="R53" s="127">
        <f t="shared" si="17"/>
        <v>-2900.9023499067398</v>
      </c>
      <c r="S53" s="127">
        <f t="shared" si="17"/>
        <v>-3268.9801955617568</v>
      </c>
      <c r="T53" s="127">
        <f t="shared" si="17"/>
        <v>-3656.4271700167837</v>
      </c>
      <c r="U53" s="127">
        <f t="shared" si="17"/>
        <v>-4065.5682254857488</v>
      </c>
      <c r="V53" s="127">
        <f t="shared" si="17"/>
        <v>-4533.6346161306756</v>
      </c>
      <c r="W53" s="127">
        <f t="shared" si="17"/>
        <v>-5033.087259930955</v>
      </c>
      <c r="X53" s="127">
        <f t="shared" si="17"/>
        <v>-5565.7005440952753</v>
      </c>
      <c r="Y53" s="127">
        <f t="shared" si="17"/>
        <v>-6133.3409520110345</v>
      </c>
      <c r="Z53" s="127">
        <f t="shared" si="17"/>
        <v>-6737.9716033117093</v>
      </c>
      <c r="AA53" s="127">
        <f t="shared" si="17"/>
        <v>-7381.6570101956186</v>
      </c>
      <c r="AB53" s="127">
        <f t="shared" si="17"/>
        <v>-8066.5680600217383</v>
      </c>
      <c r="AC53" s="127">
        <f t="shared" si="17"/>
        <v>-8794.9872347029868</v>
      </c>
      <c r="AD53" s="127">
        <f t="shared" si="17"/>
        <v>-9569.3140778818815</v>
      </c>
      <c r="AE53" s="127">
        <f t="shared" si="17"/>
        <v>-10392.070921371382</v>
      </c>
      <c r="AF53" s="127">
        <f t="shared" si="17"/>
        <v>-11265.908882873133</v>
      </c>
      <c r="AG53" s="182">
        <f t="shared" si="17"/>
        <v>-12193.614147529826</v>
      </c>
      <c r="AH53" s="17"/>
      <c r="AI53" s="17"/>
      <c r="AJ53" s="17"/>
      <c r="AK53" s="17"/>
      <c r="AL53" s="17"/>
      <c r="AM53" s="17"/>
      <c r="AN53" s="17"/>
      <c r="AO53" s="17"/>
      <c r="AP53" s="17"/>
      <c r="AQ53" s="17"/>
    </row>
    <row r="54" spans="2:43" ht="30" customHeight="1" thickBot="1" x14ac:dyDescent="0.3">
      <c r="B54" s="445"/>
      <c r="C54" s="75"/>
      <c r="D54" s="66" t="s">
        <v>215</v>
      </c>
      <c r="E54" s="39"/>
      <c r="F54" s="134"/>
      <c r="G54" s="135">
        <f t="shared" ref="G54:AG54" si="18">G35+G33+G30</f>
        <v>0</v>
      </c>
      <c r="H54" s="135">
        <f t="shared" si="18"/>
        <v>-1643.1600208515665</v>
      </c>
      <c r="I54" s="135">
        <f t="shared" si="18"/>
        <v>-3550.3045524918912</v>
      </c>
      <c r="J54" s="135">
        <f t="shared" si="18"/>
        <v>-7638.3350374953206</v>
      </c>
      <c r="K54" s="135">
        <f t="shared" si="18"/>
        <v>-4658.1531459687194</v>
      </c>
      <c r="L54" s="135">
        <f t="shared" si="18"/>
        <v>-8824.6267641551967</v>
      </c>
      <c r="M54" s="135">
        <f t="shared" si="18"/>
        <v>-10905.860338444831</v>
      </c>
      <c r="N54" s="135">
        <f t="shared" si="18"/>
        <v>-13078.698945747503</v>
      </c>
      <c r="O54" s="135">
        <f t="shared" si="18"/>
        <v>-15367.88297646309</v>
      </c>
      <c r="P54" s="135">
        <f t="shared" si="18"/>
        <v>-17886.859896423259</v>
      </c>
      <c r="Q54" s="135">
        <f t="shared" si="18"/>
        <v>-20485.713465477751</v>
      </c>
      <c r="R54" s="135">
        <f t="shared" si="18"/>
        <v>-23222.315891740844</v>
      </c>
      <c r="S54" s="135">
        <f t="shared" si="18"/>
        <v>-26155.789403872172</v>
      </c>
      <c r="T54" s="135">
        <f t="shared" si="18"/>
        <v>-29241.400460575718</v>
      </c>
      <c r="U54" s="135">
        <f t="shared" si="18"/>
        <v>-32497.558620824839</v>
      </c>
      <c r="V54" s="135">
        <f t="shared" si="18"/>
        <v>-36221.526599367353</v>
      </c>
      <c r="W54" s="135">
        <f t="shared" si="18"/>
        <v>-40192.768934771055</v>
      </c>
      <c r="X54" s="135">
        <f t="shared" si="18"/>
        <v>-44425.158198040386</v>
      </c>
      <c r="Y54" s="135">
        <f t="shared" si="18"/>
        <v>-48933.282964994876</v>
      </c>
      <c r="Z54" s="135">
        <f t="shared" si="18"/>
        <v>-53732.4829713492</v>
      </c>
      <c r="AA54" s="135">
        <f t="shared" si="18"/>
        <v>-58838.885937483181</v>
      </c>
      <c r="AB54" s="135">
        <f t="shared" si="18"/>
        <v>-64269.446140155262</v>
      </c>
      <c r="AC54" s="135">
        <f t="shared" si="18"/>
        <v>-70041.984812215218</v>
      </c>
      <c r="AD54" s="135">
        <f t="shared" si="18"/>
        <v>-76175.232454948025</v>
      </c>
      <c r="AE54" s="135">
        <f t="shared" si="18"/>
        <v>-82688.873151510066</v>
      </c>
      <c r="AF54" s="135">
        <f t="shared" si="18"/>
        <v>-89603.590973993007</v>
      </c>
      <c r="AG54" s="183">
        <f t="shared" si="18"/>
        <v>-96941.118580837268</v>
      </c>
      <c r="AH54" s="17"/>
      <c r="AI54" s="17"/>
      <c r="AJ54" s="17"/>
      <c r="AK54" s="17"/>
      <c r="AL54" s="17"/>
      <c r="AM54" s="17"/>
      <c r="AN54" s="17"/>
      <c r="AO54" s="17"/>
      <c r="AP54" s="17"/>
      <c r="AQ54" s="17"/>
    </row>
    <row r="55" spans="2:43" ht="30" customHeight="1" thickBot="1" x14ac:dyDescent="0.3">
      <c r="B55" s="75"/>
      <c r="C55" s="75"/>
      <c r="E55" s="75"/>
      <c r="AH55" s="17"/>
      <c r="AI55" s="17"/>
      <c r="AJ55" s="17"/>
      <c r="AK55" s="17"/>
      <c r="AL55" s="17"/>
      <c r="AM55" s="17"/>
      <c r="AN55" s="17"/>
      <c r="AO55" s="17"/>
      <c r="AP55" s="17"/>
      <c r="AQ55" s="17"/>
    </row>
    <row r="56" spans="2:43" ht="30" customHeight="1" x14ac:dyDescent="0.25">
      <c r="B56" s="443" t="s">
        <v>22</v>
      </c>
      <c r="C56" s="139"/>
      <c r="D56" s="447" t="s">
        <v>244</v>
      </c>
      <c r="E56" s="40" t="s">
        <v>23</v>
      </c>
      <c r="F56" s="137"/>
      <c r="G56" s="524">
        <f>NPV(E6,G52:AG52)</f>
        <v>-55080.358278322143</v>
      </c>
      <c r="H56" s="140"/>
      <c r="AH56" s="17"/>
      <c r="AI56" s="17"/>
      <c r="AJ56" s="17"/>
      <c r="AK56" s="17"/>
      <c r="AL56" s="17"/>
      <c r="AM56" s="17"/>
      <c r="AN56" s="17"/>
      <c r="AO56" s="17"/>
      <c r="AP56" s="17"/>
      <c r="AQ56" s="17"/>
    </row>
    <row r="57" spans="2:43" ht="30" customHeight="1" x14ac:dyDescent="0.25">
      <c r="B57" s="444"/>
      <c r="C57" s="139"/>
      <c r="D57" s="448"/>
      <c r="E57" s="36" t="s">
        <v>200</v>
      </c>
      <c r="F57" s="113"/>
      <c r="G57" s="517">
        <f>G40/-G39</f>
        <v>0.85155176963226231</v>
      </c>
      <c r="H57" s="140"/>
      <c r="AH57" s="17"/>
      <c r="AI57" s="17"/>
      <c r="AJ57" s="17"/>
      <c r="AK57" s="17"/>
      <c r="AL57" s="17"/>
      <c r="AM57" s="17"/>
      <c r="AN57" s="17"/>
      <c r="AO57" s="17"/>
      <c r="AP57" s="17"/>
      <c r="AQ57" s="17"/>
    </row>
    <row r="58" spans="2:43" ht="30" customHeight="1" x14ac:dyDescent="0.25">
      <c r="B58" s="444"/>
      <c r="C58" s="139"/>
      <c r="D58" s="448"/>
      <c r="E58" s="36" t="s">
        <v>24</v>
      </c>
      <c r="F58" s="113"/>
      <c r="G58" s="518" t="s">
        <v>152</v>
      </c>
      <c r="H58" s="140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7"/>
      <c r="AI58" s="17"/>
      <c r="AJ58" s="17"/>
      <c r="AK58" s="17"/>
      <c r="AL58" s="17"/>
      <c r="AM58" s="17"/>
      <c r="AN58" s="17"/>
      <c r="AO58" s="17"/>
      <c r="AP58" s="17"/>
      <c r="AQ58" s="17"/>
    </row>
    <row r="59" spans="2:43" ht="30" customHeight="1" x14ac:dyDescent="0.25">
      <c r="B59" s="444"/>
      <c r="C59" s="139"/>
      <c r="D59" s="449" t="s">
        <v>214</v>
      </c>
      <c r="E59" s="41" t="s">
        <v>23</v>
      </c>
      <c r="F59" s="126"/>
      <c r="G59" s="525">
        <f>NPV(E7,G53:AG53)</f>
        <v>-16386.619113213055</v>
      </c>
      <c r="H59" s="140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7"/>
      <c r="AI59" s="17"/>
      <c r="AJ59" s="17"/>
      <c r="AK59" s="17"/>
      <c r="AL59" s="17"/>
      <c r="AM59" s="17"/>
      <c r="AN59" s="17"/>
      <c r="AO59" s="17"/>
      <c r="AP59" s="17"/>
      <c r="AQ59" s="17"/>
    </row>
    <row r="60" spans="2:43" ht="30" customHeight="1" x14ac:dyDescent="0.25">
      <c r="B60" s="444"/>
      <c r="C60" s="139"/>
      <c r="D60" s="449"/>
      <c r="E60" s="41" t="s">
        <v>200</v>
      </c>
      <c r="F60" s="126"/>
      <c r="G60" s="519">
        <f>G45/-G44</f>
        <v>1.021912405372416E-3</v>
      </c>
      <c r="H60" s="140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7"/>
      <c r="AI60" s="17"/>
      <c r="AJ60" s="17"/>
      <c r="AK60" s="17"/>
      <c r="AL60" s="17"/>
      <c r="AM60" s="17"/>
      <c r="AN60" s="17"/>
      <c r="AO60" s="17"/>
      <c r="AP60" s="17"/>
      <c r="AQ60" s="17"/>
    </row>
    <row r="61" spans="2:43" ht="30" customHeight="1" x14ac:dyDescent="0.25">
      <c r="B61" s="444"/>
      <c r="C61" s="139"/>
      <c r="D61" s="449"/>
      <c r="E61" s="41" t="s">
        <v>24</v>
      </c>
      <c r="F61" s="126"/>
      <c r="G61" s="520" t="s">
        <v>152</v>
      </c>
      <c r="H61" s="140"/>
      <c r="AH61" s="17"/>
      <c r="AI61" s="17"/>
      <c r="AJ61" s="17"/>
      <c r="AK61" s="17"/>
      <c r="AL61" s="17"/>
      <c r="AM61" s="17"/>
      <c r="AN61" s="17"/>
      <c r="AO61" s="17"/>
      <c r="AP61" s="17"/>
      <c r="AQ61" s="17"/>
    </row>
    <row r="62" spans="2:43" ht="30" customHeight="1" x14ac:dyDescent="0.25">
      <c r="B62" s="444"/>
      <c r="C62" s="139"/>
      <c r="D62" s="441" t="s">
        <v>215</v>
      </c>
      <c r="E62" s="38" t="s">
        <v>23</v>
      </c>
      <c r="F62" s="132"/>
      <c r="G62" s="526">
        <f>NPV(E7,G54:AG54)</f>
        <v>-130937.68738463278</v>
      </c>
      <c r="AH62" s="17"/>
      <c r="AI62" s="17"/>
      <c r="AJ62" s="17"/>
      <c r="AK62" s="17"/>
      <c r="AL62" s="17"/>
      <c r="AM62" s="17"/>
      <c r="AN62" s="17"/>
      <c r="AO62" s="17"/>
      <c r="AP62" s="17"/>
      <c r="AQ62" s="17"/>
    </row>
    <row r="63" spans="2:43" ht="30" customHeight="1" x14ac:dyDescent="0.25">
      <c r="B63" s="444"/>
      <c r="C63" s="139"/>
      <c r="D63" s="441"/>
      <c r="E63" s="38" t="s">
        <v>200</v>
      </c>
      <c r="F63" s="132"/>
      <c r="G63" s="521">
        <f>G50/-G49</f>
        <v>0.83190963073808244</v>
      </c>
      <c r="AH63" s="17"/>
      <c r="AI63" s="17"/>
      <c r="AJ63" s="17"/>
      <c r="AK63" s="17"/>
      <c r="AL63" s="17"/>
      <c r="AM63" s="17"/>
      <c r="AN63" s="17"/>
      <c r="AO63" s="17"/>
      <c r="AP63" s="17"/>
      <c r="AQ63" s="17"/>
    </row>
    <row r="64" spans="2:43" ht="30" customHeight="1" thickBot="1" x14ac:dyDescent="0.3">
      <c r="B64" s="446"/>
      <c r="C64" s="139"/>
      <c r="D64" s="442"/>
      <c r="E64" s="39" t="s">
        <v>24</v>
      </c>
      <c r="F64" s="134"/>
      <c r="G64" s="522" t="s">
        <v>152</v>
      </c>
      <c r="AH64" s="17"/>
      <c r="AI64" s="17"/>
      <c r="AJ64" s="17"/>
      <c r="AK64" s="17"/>
      <c r="AL64" s="17"/>
      <c r="AM64" s="17"/>
      <c r="AN64" s="17"/>
      <c r="AO64" s="17"/>
      <c r="AP64" s="17"/>
      <c r="AQ64" s="17"/>
    </row>
    <row r="65" spans="4:43" x14ac:dyDescent="0.25">
      <c r="D65" s="142"/>
      <c r="E65" s="143"/>
      <c r="F65" s="143"/>
      <c r="G65" s="523"/>
      <c r="AH65" s="17"/>
      <c r="AI65" s="17"/>
      <c r="AJ65" s="17"/>
      <c r="AK65" s="17"/>
      <c r="AL65" s="17"/>
      <c r="AM65" s="17"/>
      <c r="AN65" s="17"/>
      <c r="AO65" s="17"/>
      <c r="AP65" s="17"/>
      <c r="AQ65" s="17"/>
    </row>
    <row r="66" spans="4:43" x14ac:dyDescent="0.25">
      <c r="D66" s="142"/>
      <c r="E66" s="143"/>
      <c r="F66" s="143"/>
      <c r="G66" s="144"/>
      <c r="AH66" s="17"/>
      <c r="AI66" s="17"/>
      <c r="AJ66" s="17"/>
      <c r="AK66" s="17"/>
      <c r="AL66" s="17"/>
      <c r="AM66" s="17"/>
      <c r="AN66" s="17"/>
      <c r="AO66" s="17"/>
      <c r="AP66" s="17"/>
      <c r="AQ66" s="17"/>
    </row>
    <row r="67" spans="4:43" x14ac:dyDescent="0.25">
      <c r="D67" s="109"/>
      <c r="E67" s="144"/>
      <c r="F67" s="144"/>
      <c r="G67" s="144"/>
      <c r="AH67" s="17"/>
      <c r="AI67" s="17"/>
      <c r="AJ67" s="17"/>
      <c r="AK67" s="17"/>
      <c r="AL67" s="17"/>
      <c r="AM67" s="17"/>
      <c r="AN67" s="17"/>
      <c r="AO67" s="17"/>
      <c r="AP67" s="17"/>
      <c r="AQ67" s="17"/>
    </row>
    <row r="68" spans="4:43" x14ac:dyDescent="0.25">
      <c r="D68" s="109"/>
      <c r="E68" s="144"/>
      <c r="F68" s="144"/>
      <c r="G68" s="144"/>
      <c r="AH68" s="17"/>
      <c r="AI68" s="17"/>
      <c r="AJ68" s="17"/>
      <c r="AK68" s="17"/>
      <c r="AL68" s="17"/>
      <c r="AM68" s="17"/>
      <c r="AN68" s="17"/>
      <c r="AO68" s="17"/>
      <c r="AP68" s="17"/>
      <c r="AQ68" s="17"/>
    </row>
    <row r="69" spans="4:43" x14ac:dyDescent="0.25">
      <c r="D69" s="109"/>
      <c r="E69" s="144"/>
      <c r="F69" s="144"/>
      <c r="G69" s="144"/>
      <c r="AH69" s="17"/>
      <c r="AI69" s="17"/>
      <c r="AJ69" s="17"/>
      <c r="AK69" s="17"/>
      <c r="AL69" s="17"/>
      <c r="AM69" s="17"/>
      <c r="AN69" s="17"/>
      <c r="AO69" s="17"/>
      <c r="AP69" s="17"/>
      <c r="AQ69" s="17"/>
    </row>
  </sheetData>
  <mergeCells count="30">
    <mergeCell ref="E18:E20"/>
    <mergeCell ref="D22:D24"/>
    <mergeCell ref="E22:E23"/>
    <mergeCell ref="B2:B4"/>
    <mergeCell ref="B6:B7"/>
    <mergeCell ref="B10:B16"/>
    <mergeCell ref="D10:D13"/>
    <mergeCell ref="E10:E12"/>
    <mergeCell ref="D14:D16"/>
    <mergeCell ref="E14:E15"/>
    <mergeCell ref="B42:B45"/>
    <mergeCell ref="D42:D45"/>
    <mergeCell ref="B47:B50"/>
    <mergeCell ref="B18:B24"/>
    <mergeCell ref="D18:D21"/>
    <mergeCell ref="E34:E35"/>
    <mergeCell ref="B37:B40"/>
    <mergeCell ref="D37:D40"/>
    <mergeCell ref="E37:E38"/>
    <mergeCell ref="B26:B35"/>
    <mergeCell ref="D26:D30"/>
    <mergeCell ref="E26:E28"/>
    <mergeCell ref="D31:D35"/>
    <mergeCell ref="E31:E33"/>
    <mergeCell ref="D47:D50"/>
    <mergeCell ref="B52:B54"/>
    <mergeCell ref="B56:B64"/>
    <mergeCell ref="D56:D58"/>
    <mergeCell ref="D59:D61"/>
    <mergeCell ref="D62:D6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AH47"/>
  <sheetViews>
    <sheetView topLeftCell="A22" workbookViewId="0">
      <selection activeCell="D34" sqref="D34"/>
    </sheetView>
  </sheetViews>
  <sheetFormatPr baseColWidth="10" defaultRowHeight="15" x14ac:dyDescent="0.25"/>
  <cols>
    <col min="1" max="1" width="19.42578125" style="76" bestFit="1" customWidth="1"/>
    <col min="2" max="2" width="11.42578125" style="76"/>
    <col min="3" max="3" width="17.5703125" style="76" bestFit="1" customWidth="1"/>
    <col min="4" max="8" width="11.42578125" style="76"/>
    <col min="9" max="9" width="14.140625" style="76" bestFit="1" customWidth="1"/>
    <col min="10" max="10" width="11.42578125" style="76"/>
    <col min="11" max="11" width="15.140625" style="76" bestFit="1" customWidth="1"/>
    <col min="12" max="16384" width="11.42578125" style="76"/>
  </cols>
  <sheetData>
    <row r="5" spans="3:10" ht="15.75" thickBot="1" x14ac:dyDescent="0.3"/>
    <row r="6" spans="3:10" x14ac:dyDescent="0.25">
      <c r="C6" s="471" t="s">
        <v>34</v>
      </c>
      <c r="D6" s="472"/>
      <c r="F6" s="471" t="s">
        <v>216</v>
      </c>
      <c r="G6" s="472"/>
      <c r="I6" s="471" t="s">
        <v>217</v>
      </c>
      <c r="J6" s="472"/>
    </row>
    <row r="7" spans="3:10" x14ac:dyDescent="0.25">
      <c r="C7" s="184">
        <v>2000</v>
      </c>
      <c r="D7" s="185"/>
      <c r="F7" s="186">
        <v>2004</v>
      </c>
      <c r="G7" s="187">
        <v>2626.22</v>
      </c>
      <c r="H7" s="188"/>
      <c r="I7" s="186">
        <v>2004</v>
      </c>
      <c r="J7" s="187">
        <v>3268.79349810959</v>
      </c>
    </row>
    <row r="8" spans="3:10" x14ac:dyDescent="0.25">
      <c r="C8" s="184">
        <v>2001</v>
      </c>
      <c r="D8" s="185"/>
      <c r="F8" s="186">
        <v>2005</v>
      </c>
      <c r="G8" s="189">
        <v>2320.77</v>
      </c>
      <c r="I8" s="186">
        <v>2005</v>
      </c>
      <c r="J8" s="190">
        <v>2891.350721923076</v>
      </c>
    </row>
    <row r="9" spans="3:10" x14ac:dyDescent="0.25">
      <c r="C9" s="184">
        <v>2002</v>
      </c>
      <c r="D9" s="185"/>
      <c r="F9" s="186">
        <v>2006</v>
      </c>
      <c r="G9" s="189">
        <v>2357.98</v>
      </c>
      <c r="I9" s="186">
        <v>2006</v>
      </c>
      <c r="J9" s="190">
        <v>2965.8134744109607</v>
      </c>
    </row>
    <row r="10" spans="3:10" x14ac:dyDescent="0.25">
      <c r="C10" s="184">
        <v>2003</v>
      </c>
      <c r="D10" s="185"/>
      <c r="F10" s="186">
        <v>2007</v>
      </c>
      <c r="G10" s="189">
        <v>2078.35</v>
      </c>
      <c r="I10" s="186">
        <v>2007</v>
      </c>
      <c r="J10" s="190">
        <v>2844.5713395628409</v>
      </c>
    </row>
    <row r="11" spans="3:10" x14ac:dyDescent="0.25">
      <c r="C11" s="184">
        <v>2004</v>
      </c>
      <c r="D11" s="191">
        <v>6.0908333333333335E-2</v>
      </c>
      <c r="F11" s="186">
        <v>2008</v>
      </c>
      <c r="G11" s="189">
        <v>1966.26</v>
      </c>
      <c r="I11" s="186">
        <v>2008</v>
      </c>
      <c r="J11" s="190">
        <v>2872.6799973684201</v>
      </c>
    </row>
    <row r="12" spans="3:10" x14ac:dyDescent="0.25">
      <c r="C12" s="184">
        <v>2005</v>
      </c>
      <c r="D12" s="191">
        <v>4.7300000000000002E-2</v>
      </c>
      <c r="E12" s="192"/>
      <c r="F12" s="186">
        <v>2009</v>
      </c>
      <c r="G12" s="189">
        <v>2156.29</v>
      </c>
      <c r="I12" s="186">
        <v>2009</v>
      </c>
      <c r="J12" s="190">
        <v>2989.2165845753407</v>
      </c>
    </row>
    <row r="13" spans="3:10" x14ac:dyDescent="0.25">
      <c r="C13" s="184">
        <v>2006</v>
      </c>
      <c r="D13" s="191">
        <v>4.0808333333333328E-2</v>
      </c>
      <c r="E13" s="192"/>
      <c r="F13" s="186">
        <v>2010</v>
      </c>
      <c r="G13" s="189">
        <v>1897.89</v>
      </c>
      <c r="I13" s="186">
        <v>2010</v>
      </c>
      <c r="J13" s="190">
        <v>2519.9538936986301</v>
      </c>
    </row>
    <row r="14" spans="3:10" x14ac:dyDescent="0.25">
      <c r="C14" s="184">
        <v>2007</v>
      </c>
      <c r="D14" s="191">
        <v>5.4041666666666675E-2</v>
      </c>
      <c r="E14" s="192"/>
      <c r="F14" s="186">
        <v>2011</v>
      </c>
      <c r="G14" s="189">
        <v>1848.17</v>
      </c>
      <c r="I14" s="186">
        <v>2011</v>
      </c>
      <c r="J14" s="190">
        <v>2570.1281793406606</v>
      </c>
    </row>
    <row r="15" spans="3:10" x14ac:dyDescent="0.25">
      <c r="C15" s="184">
        <v>2008</v>
      </c>
      <c r="D15" s="191">
        <v>6.5983333333333324E-2</v>
      </c>
      <c r="E15" s="192"/>
      <c r="F15" s="186">
        <v>2012</v>
      </c>
      <c r="G15" s="189">
        <v>1798.23</v>
      </c>
      <c r="I15" s="186">
        <v>2012</v>
      </c>
      <c r="J15" s="190">
        <v>2312.080787260275</v>
      </c>
    </row>
    <row r="16" spans="3:10" x14ac:dyDescent="0.25">
      <c r="C16" s="184">
        <v>2009</v>
      </c>
      <c r="D16" s="191">
        <v>5.4575000000000005E-2</v>
      </c>
      <c r="E16" s="192"/>
      <c r="F16" s="186">
        <v>2013</v>
      </c>
      <c r="G16" s="189">
        <v>1868.9</v>
      </c>
      <c r="I16" s="186">
        <v>2013</v>
      </c>
      <c r="J16" s="190">
        <v>2483.7892807671246</v>
      </c>
    </row>
    <row r="17" spans="3:34" ht="15.75" thickBot="1" x14ac:dyDescent="0.3">
      <c r="C17" s="184">
        <v>2010</v>
      </c>
      <c r="D17" s="191">
        <v>3.1741666666666668E-2</v>
      </c>
      <c r="E17" s="192"/>
      <c r="F17" s="193">
        <v>2014</v>
      </c>
      <c r="G17" s="194">
        <v>1949.9296283783785</v>
      </c>
      <c r="I17" s="193">
        <v>2014</v>
      </c>
      <c r="J17" s="195">
        <v>2629.2866586779646</v>
      </c>
      <c r="N17" s="76" t="s">
        <v>1</v>
      </c>
    </row>
    <row r="18" spans="3:34" ht="15.75" thickBot="1" x14ac:dyDescent="0.3">
      <c r="C18" s="184">
        <v>2011</v>
      </c>
      <c r="D18" s="191">
        <v>3.3666666666666664E-2</v>
      </c>
      <c r="E18" s="192"/>
    </row>
    <row r="19" spans="3:34" x14ac:dyDescent="0.25">
      <c r="C19" s="184">
        <v>2012</v>
      </c>
      <c r="D19" s="191">
        <v>3.6583333333333329E-2</v>
      </c>
      <c r="E19" s="192"/>
      <c r="H19" s="210">
        <v>1997</v>
      </c>
      <c r="I19" s="211">
        <v>1998</v>
      </c>
      <c r="J19" s="211">
        <v>1999</v>
      </c>
      <c r="K19" s="211">
        <v>2000</v>
      </c>
      <c r="L19" s="211">
        <v>2001</v>
      </c>
      <c r="M19" s="211">
        <v>2002</v>
      </c>
      <c r="N19" s="211">
        <v>2003</v>
      </c>
      <c r="O19" s="211">
        <v>2004</v>
      </c>
      <c r="P19" s="211">
        <v>2005</v>
      </c>
      <c r="Q19" s="211">
        <v>2006</v>
      </c>
      <c r="R19" s="211">
        <v>2007</v>
      </c>
      <c r="S19" s="211">
        <v>2008</v>
      </c>
      <c r="T19" s="211">
        <v>2009</v>
      </c>
      <c r="U19" s="211">
        <v>2010</v>
      </c>
      <c r="V19" s="211">
        <v>2011</v>
      </c>
      <c r="W19" s="211">
        <v>2012</v>
      </c>
      <c r="X19" s="211">
        <v>2013</v>
      </c>
      <c r="Y19" s="212">
        <v>2014</v>
      </c>
    </row>
    <row r="20" spans="3:34" ht="15.75" thickBot="1" x14ac:dyDescent="0.3">
      <c r="C20" s="184">
        <v>2013</v>
      </c>
      <c r="D20" s="191">
        <v>2.7816666666666667E-2</v>
      </c>
      <c r="E20" s="192"/>
      <c r="H20" s="196">
        <v>0.18502500000000002</v>
      </c>
      <c r="I20" s="197">
        <v>0.18696666666666664</v>
      </c>
      <c r="J20" s="197">
        <v>0.10980833333333334</v>
      </c>
      <c r="K20" s="197">
        <v>9.2216666666666655E-2</v>
      </c>
      <c r="L20" s="197">
        <v>7.9725000000000004E-2</v>
      </c>
      <c r="M20" s="197">
        <v>6.3533333333333331E-2</v>
      </c>
      <c r="N20" s="197">
        <v>7.1358333333333315E-2</v>
      </c>
      <c r="O20" s="197">
        <v>6.0908333333333335E-2</v>
      </c>
      <c r="P20" s="197">
        <v>4.7300000000000002E-2</v>
      </c>
      <c r="Q20" s="197">
        <v>4.0808333333333328E-2</v>
      </c>
      <c r="R20" s="197">
        <v>5.4041666666666675E-2</v>
      </c>
      <c r="S20" s="197">
        <v>6.5983333333333324E-2</v>
      </c>
      <c r="T20" s="197">
        <v>5.4575000000000005E-2</v>
      </c>
      <c r="U20" s="197">
        <v>3.1741666666666668E-2</v>
      </c>
      <c r="V20" s="197">
        <v>3.3666666666666664E-2</v>
      </c>
      <c r="W20" s="197">
        <v>3.6583333333333329E-2</v>
      </c>
      <c r="X20" s="197">
        <v>2.7816666666666667E-2</v>
      </c>
      <c r="Y20" s="198">
        <v>2.8799999999999999E-2</v>
      </c>
    </row>
    <row r="21" spans="3:34" ht="15.75" thickBot="1" x14ac:dyDescent="0.3">
      <c r="C21" s="199">
        <v>2014</v>
      </c>
      <c r="D21" s="198">
        <v>2.8799999999999999E-2</v>
      </c>
      <c r="E21" s="192"/>
    </row>
    <row r="22" spans="3:34" ht="15.75" thickBot="1" x14ac:dyDescent="0.3">
      <c r="C22" s="97"/>
      <c r="D22" s="200"/>
      <c r="E22" s="192"/>
      <c r="H22" s="210">
        <v>2004</v>
      </c>
      <c r="I22" s="211">
        <v>2005</v>
      </c>
      <c r="J22" s="211">
        <v>2006</v>
      </c>
      <c r="K22" s="211">
        <v>2007</v>
      </c>
      <c r="L22" s="211">
        <v>2008</v>
      </c>
      <c r="M22" s="211">
        <v>2009</v>
      </c>
      <c r="N22" s="211">
        <v>2010</v>
      </c>
      <c r="O22" s="211">
        <v>2011</v>
      </c>
      <c r="P22" s="211">
        <v>2012</v>
      </c>
      <c r="Q22" s="211">
        <v>2013</v>
      </c>
      <c r="R22" s="212">
        <v>2014</v>
      </c>
    </row>
    <row r="23" spans="3:34" ht="15.75" thickBot="1" x14ac:dyDescent="0.3">
      <c r="D23" s="192"/>
      <c r="E23" s="201"/>
      <c r="G23" s="208" t="s">
        <v>35</v>
      </c>
      <c r="H23" s="196">
        <v>6.0908333333333335E-2</v>
      </c>
      <c r="I23" s="197">
        <v>4.7300000000000002E-2</v>
      </c>
      <c r="J23" s="197">
        <v>4.0808333333333328E-2</v>
      </c>
      <c r="K23" s="197">
        <v>5.4041666666666675E-2</v>
      </c>
      <c r="L23" s="197">
        <v>6.5983333333333324E-2</v>
      </c>
      <c r="M23" s="197">
        <v>5.4575000000000005E-2</v>
      </c>
      <c r="N23" s="197">
        <v>3.1741666666666668E-2</v>
      </c>
      <c r="O23" s="197">
        <v>3.3666666666666664E-2</v>
      </c>
      <c r="P23" s="197">
        <v>3.6583333333333329E-2</v>
      </c>
      <c r="Q23" s="197">
        <v>2.7816666666666667E-2</v>
      </c>
      <c r="R23" s="198">
        <v>2.8799999999999999E-2</v>
      </c>
    </row>
    <row r="24" spans="3:34" x14ac:dyDescent="0.25">
      <c r="D24" s="192"/>
      <c r="E24" s="201"/>
    </row>
    <row r="25" spans="3:34" ht="15.75" thickBot="1" x14ac:dyDescent="0.3">
      <c r="D25" s="192"/>
      <c r="E25" s="201"/>
    </row>
    <row r="26" spans="3:34" ht="15.75" thickBot="1" x14ac:dyDescent="0.3">
      <c r="C26" s="207" t="s">
        <v>148</v>
      </c>
      <c r="D26" s="202">
        <v>0.15</v>
      </c>
      <c r="E26" s="201"/>
      <c r="H26" s="213">
        <v>2014</v>
      </c>
      <c r="I26" s="214">
        <v>2015</v>
      </c>
      <c r="J26" s="214">
        <v>2016</v>
      </c>
      <c r="K26" s="214">
        <v>2017</v>
      </c>
      <c r="L26" s="214">
        <v>2018</v>
      </c>
      <c r="M26" s="214">
        <v>2019</v>
      </c>
      <c r="N26" s="215">
        <v>2020</v>
      </c>
      <c r="O26" s="215">
        <v>2021</v>
      </c>
      <c r="P26" s="215">
        <v>2022</v>
      </c>
      <c r="Q26" s="215">
        <v>2023</v>
      </c>
      <c r="R26" s="215">
        <v>2024</v>
      </c>
      <c r="S26" s="215">
        <v>2025</v>
      </c>
      <c r="T26" s="215">
        <v>2026</v>
      </c>
      <c r="U26" s="215">
        <v>2027</v>
      </c>
      <c r="V26" s="215">
        <v>2028</v>
      </c>
      <c r="W26" s="215">
        <v>2029</v>
      </c>
      <c r="X26" s="215">
        <v>2030</v>
      </c>
      <c r="Y26" s="215">
        <v>2031</v>
      </c>
      <c r="Z26" s="215">
        <v>2032</v>
      </c>
      <c r="AA26" s="215">
        <v>2033</v>
      </c>
      <c r="AB26" s="215">
        <v>2034</v>
      </c>
      <c r="AC26" s="215">
        <v>2035</v>
      </c>
      <c r="AD26" s="215">
        <v>2036</v>
      </c>
      <c r="AE26" s="215">
        <v>2037</v>
      </c>
      <c r="AF26" s="215">
        <v>2038</v>
      </c>
      <c r="AG26" s="215">
        <v>2039</v>
      </c>
      <c r="AH26" s="216">
        <v>2040</v>
      </c>
    </row>
    <row r="27" spans="3:34" ht="30.75" thickBot="1" x14ac:dyDescent="0.3">
      <c r="C27" s="207" t="s">
        <v>149</v>
      </c>
      <c r="D27" s="202">
        <v>8.0000000000000002E-3</v>
      </c>
      <c r="G27" s="209" t="s">
        <v>36</v>
      </c>
      <c r="H27" s="217">
        <v>2.8799999999999999E-2</v>
      </c>
      <c r="I27" s="218">
        <v>3.4299999999999997E-2</v>
      </c>
      <c r="J27" s="218">
        <v>3.6299999999999999E-2</v>
      </c>
      <c r="K27" s="218">
        <v>3.4799999999999998E-2</v>
      </c>
      <c r="L27" s="218">
        <v>3.3300000000000003E-2</v>
      </c>
      <c r="M27" s="218">
        <v>3.1899999999999998E-2</v>
      </c>
      <c r="N27" s="218">
        <v>3.1899999999999998E-2</v>
      </c>
      <c r="O27" s="218">
        <v>3.1899999999999998E-2</v>
      </c>
      <c r="P27" s="218">
        <v>3.1899999999999998E-2</v>
      </c>
      <c r="Q27" s="218">
        <v>3.1899999999999998E-2</v>
      </c>
      <c r="R27" s="218">
        <v>3.1899999999999998E-2</v>
      </c>
      <c r="S27" s="218">
        <v>3.1899999999999998E-2</v>
      </c>
      <c r="T27" s="218">
        <v>3.1899999999999998E-2</v>
      </c>
      <c r="U27" s="218">
        <v>3.1899999999999998E-2</v>
      </c>
      <c r="V27" s="218">
        <v>3.1899999999999998E-2</v>
      </c>
      <c r="W27" s="218">
        <v>3.1899999999999998E-2</v>
      </c>
      <c r="X27" s="218">
        <v>3.1899999999999998E-2</v>
      </c>
      <c r="Y27" s="218">
        <v>3.1899999999999998E-2</v>
      </c>
      <c r="Z27" s="218">
        <v>3.1899999999999998E-2</v>
      </c>
      <c r="AA27" s="218">
        <v>3.1899999999999998E-2</v>
      </c>
      <c r="AB27" s="218">
        <v>3.1899999999999998E-2</v>
      </c>
      <c r="AC27" s="218">
        <v>3.1899999999999998E-2</v>
      </c>
      <c r="AD27" s="218">
        <v>3.1899999999999998E-2</v>
      </c>
      <c r="AE27" s="218">
        <v>3.1899999999999998E-2</v>
      </c>
      <c r="AF27" s="218">
        <v>3.1899999999999998E-2</v>
      </c>
      <c r="AG27" s="218">
        <v>3.1899999999999998E-2</v>
      </c>
      <c r="AH27" s="219">
        <v>3.1899999999999998E-2</v>
      </c>
    </row>
    <row r="28" spans="3:34" x14ac:dyDescent="0.25">
      <c r="C28" s="203"/>
      <c r="D28" s="192"/>
      <c r="I28" s="204"/>
      <c r="K28" s="141"/>
    </row>
    <row r="29" spans="3:34" x14ac:dyDescent="0.25">
      <c r="C29" s="203"/>
      <c r="D29" s="192"/>
      <c r="I29" s="205"/>
      <c r="K29" s="141"/>
    </row>
    <row r="30" spans="3:34" x14ac:dyDescent="0.25">
      <c r="C30" s="203"/>
      <c r="D30" s="192"/>
      <c r="H30" s="76" t="s">
        <v>218</v>
      </c>
      <c r="I30" s="205"/>
      <c r="K30" s="141"/>
    </row>
    <row r="31" spans="3:34" x14ac:dyDescent="0.25">
      <c r="C31" s="203"/>
      <c r="D31" s="192"/>
      <c r="H31" s="76" t="s">
        <v>20</v>
      </c>
      <c r="I31" s="141"/>
      <c r="K31" s="1"/>
    </row>
    <row r="32" spans="3:34" ht="15.75" thickBot="1" x14ac:dyDescent="0.3">
      <c r="C32" s="203"/>
      <c r="D32" s="192"/>
      <c r="I32" s="141"/>
      <c r="K32" s="205"/>
    </row>
    <row r="33" spans="3:34" ht="15.75" thickBot="1" x14ac:dyDescent="0.3">
      <c r="C33" s="203"/>
      <c r="D33" s="192"/>
      <c r="H33" s="220">
        <v>2014</v>
      </c>
      <c r="I33" s="221">
        <v>2015</v>
      </c>
      <c r="J33" s="221">
        <v>2016</v>
      </c>
      <c r="K33" s="221">
        <v>2017</v>
      </c>
      <c r="L33" s="221">
        <v>2018</v>
      </c>
      <c r="M33" s="221">
        <v>2019</v>
      </c>
      <c r="N33" s="222">
        <v>2020</v>
      </c>
      <c r="O33" s="222">
        <v>2021</v>
      </c>
      <c r="P33" s="222">
        <v>2022</v>
      </c>
      <c r="Q33" s="222">
        <v>2023</v>
      </c>
      <c r="R33" s="222">
        <v>2024</v>
      </c>
      <c r="S33" s="222">
        <v>2025</v>
      </c>
      <c r="T33" s="222">
        <v>2026</v>
      </c>
      <c r="U33" s="222">
        <v>2027</v>
      </c>
      <c r="V33" s="222">
        <v>2028</v>
      </c>
      <c r="W33" s="222">
        <v>2029</v>
      </c>
      <c r="X33" s="222">
        <v>2030</v>
      </c>
      <c r="Y33" s="222">
        <v>2031</v>
      </c>
      <c r="Z33" s="222">
        <v>2032</v>
      </c>
      <c r="AA33" s="222">
        <v>2033</v>
      </c>
      <c r="AB33" s="222">
        <v>2034</v>
      </c>
      <c r="AC33" s="222">
        <v>2035</v>
      </c>
      <c r="AD33" s="222">
        <v>2036</v>
      </c>
      <c r="AE33" s="222">
        <v>2037</v>
      </c>
      <c r="AF33" s="222">
        <v>2038</v>
      </c>
      <c r="AG33" s="222">
        <v>2039</v>
      </c>
      <c r="AH33" s="223">
        <v>2040</v>
      </c>
    </row>
    <row r="34" spans="3:34" ht="45.75" thickBot="1" x14ac:dyDescent="0.3">
      <c r="C34" s="203"/>
      <c r="D34" s="192"/>
      <c r="G34" s="209" t="s">
        <v>145</v>
      </c>
      <c r="H34" s="224">
        <v>1.3500000000000002E-2</v>
      </c>
      <c r="I34" s="225">
        <v>1.9E-2</v>
      </c>
      <c r="J34" s="225">
        <v>1.8200000000000001E-2</v>
      </c>
      <c r="K34" s="225">
        <v>1.9E-2</v>
      </c>
      <c r="L34" s="225">
        <v>1.9699999999999999E-2</v>
      </c>
      <c r="M34" s="225">
        <v>2.0099999999999996E-2</v>
      </c>
      <c r="N34" s="225">
        <v>2.0299999999999999E-2</v>
      </c>
      <c r="O34" s="225">
        <v>2.0400000000000001E-2</v>
      </c>
      <c r="P34" s="225">
        <v>2.0400000000000001E-2</v>
      </c>
      <c r="Q34" s="225">
        <v>2.0299999999999999E-2</v>
      </c>
      <c r="R34" s="225">
        <v>2.0299999999999999E-2</v>
      </c>
      <c r="S34" s="225">
        <v>2.0299999999999999E-2</v>
      </c>
      <c r="T34" s="225">
        <v>2.0299999999999999E-2</v>
      </c>
      <c r="U34" s="225">
        <v>2.0299999999999999E-2</v>
      </c>
      <c r="V34" s="225">
        <v>2.0299999999999999E-2</v>
      </c>
      <c r="W34" s="225">
        <v>2.0299999999999999E-2</v>
      </c>
      <c r="X34" s="225">
        <v>2.0299999999999999E-2</v>
      </c>
      <c r="Y34" s="225">
        <v>2.0299999999999999E-2</v>
      </c>
      <c r="Z34" s="225">
        <v>2.0299999999999999E-2</v>
      </c>
      <c r="AA34" s="225">
        <v>2.0299999999999999E-2</v>
      </c>
      <c r="AB34" s="225">
        <v>2.0299999999999999E-2</v>
      </c>
      <c r="AC34" s="225">
        <v>2.0299999999999999E-2</v>
      </c>
      <c r="AD34" s="225">
        <v>2.0299999999999999E-2</v>
      </c>
      <c r="AE34" s="225">
        <v>2.0299999999999999E-2</v>
      </c>
      <c r="AF34" s="225">
        <v>2.0299999999999999E-2</v>
      </c>
      <c r="AG34" s="225">
        <v>2.0299999999999999E-2</v>
      </c>
      <c r="AH34" s="226">
        <v>2.0299999999999999E-2</v>
      </c>
    </row>
    <row r="35" spans="3:34" x14ac:dyDescent="0.25">
      <c r="C35" s="203"/>
      <c r="D35" s="192"/>
      <c r="I35" s="206"/>
      <c r="K35" s="141"/>
    </row>
    <row r="36" spans="3:34" x14ac:dyDescent="0.25">
      <c r="C36" s="203"/>
      <c r="D36" s="192"/>
    </row>
    <row r="37" spans="3:34" x14ac:dyDescent="0.25">
      <c r="C37" s="203"/>
      <c r="D37" s="192"/>
    </row>
    <row r="38" spans="3:34" x14ac:dyDescent="0.25">
      <c r="C38" s="203"/>
      <c r="D38" s="192"/>
      <c r="K38" s="206"/>
    </row>
    <row r="39" spans="3:34" x14ac:dyDescent="0.25">
      <c r="C39" s="203"/>
      <c r="D39" s="192"/>
    </row>
    <row r="40" spans="3:34" x14ac:dyDescent="0.25">
      <c r="C40" s="203"/>
      <c r="D40" s="192"/>
    </row>
    <row r="41" spans="3:34" x14ac:dyDescent="0.25">
      <c r="C41" s="203"/>
      <c r="D41" s="192"/>
    </row>
    <row r="42" spans="3:34" x14ac:dyDescent="0.25">
      <c r="C42" s="203"/>
      <c r="D42" s="192"/>
    </row>
    <row r="43" spans="3:34" x14ac:dyDescent="0.25">
      <c r="C43" s="203"/>
      <c r="D43" s="192"/>
    </row>
    <row r="44" spans="3:34" x14ac:dyDescent="0.25">
      <c r="C44" s="203"/>
      <c r="D44" s="192"/>
    </row>
    <row r="45" spans="3:34" x14ac:dyDescent="0.25">
      <c r="C45" s="203"/>
      <c r="D45" s="192"/>
    </row>
    <row r="46" spans="3:34" x14ac:dyDescent="0.25">
      <c r="C46" s="203"/>
      <c r="D46" s="192"/>
    </row>
    <row r="47" spans="3:34" x14ac:dyDescent="0.25">
      <c r="C47" s="203"/>
      <c r="D47" s="192"/>
    </row>
  </sheetData>
  <mergeCells count="3">
    <mergeCell ref="C6:D6"/>
    <mergeCell ref="F6:G6"/>
    <mergeCell ref="I6:J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topLeftCell="A61" workbookViewId="0">
      <selection activeCell="G5" sqref="G5:G20"/>
    </sheetView>
  </sheetViews>
  <sheetFormatPr baseColWidth="10" defaultRowHeight="15" x14ac:dyDescent="0.25"/>
  <cols>
    <col min="1" max="1" width="11.42578125" style="76" customWidth="1"/>
    <col min="2" max="2" width="24" style="76" customWidth="1"/>
    <col min="3" max="3" width="31.140625" style="76" customWidth="1"/>
    <col min="4" max="4" width="25.85546875" style="76" bestFit="1" customWidth="1"/>
    <col min="5" max="5" width="22.140625" style="76" bestFit="1" customWidth="1"/>
    <col min="6" max="6" width="14.42578125" style="76" bestFit="1" customWidth="1"/>
    <col min="7" max="7" width="25.85546875" style="76" bestFit="1" customWidth="1"/>
    <col min="8" max="16384" width="11.42578125" style="76"/>
  </cols>
  <sheetData>
    <row r="1" spans="2:10" ht="15.75" thickBot="1" x14ac:dyDescent="0.3"/>
    <row r="2" spans="2:10" ht="15.75" thickBot="1" x14ac:dyDescent="0.3">
      <c r="B2" s="484" t="s">
        <v>108</v>
      </c>
      <c r="C2" s="485"/>
      <c r="D2" s="486"/>
    </row>
    <row r="3" spans="2:10" ht="15.75" thickBot="1" x14ac:dyDescent="0.3">
      <c r="B3" s="487" t="s">
        <v>37</v>
      </c>
      <c r="C3" s="488"/>
      <c r="D3" s="489"/>
      <c r="G3" s="490" t="s">
        <v>38</v>
      </c>
      <c r="H3" s="491"/>
      <c r="I3" s="491"/>
      <c r="J3" s="492"/>
    </row>
    <row r="4" spans="2:10" ht="30.75" thickBot="1" x14ac:dyDescent="0.3">
      <c r="B4" s="272" t="s">
        <v>39</v>
      </c>
      <c r="C4" s="273" t="s">
        <v>40</v>
      </c>
      <c r="D4" s="274" t="s">
        <v>41</v>
      </c>
      <c r="G4" s="234" t="s">
        <v>42</v>
      </c>
      <c r="H4" s="235" t="s">
        <v>43</v>
      </c>
      <c r="I4" s="235" t="s">
        <v>44</v>
      </c>
      <c r="J4" s="236" t="s">
        <v>45</v>
      </c>
    </row>
    <row r="5" spans="2:10" x14ac:dyDescent="0.25">
      <c r="B5" s="275" t="s">
        <v>46</v>
      </c>
      <c r="C5" s="239">
        <v>9313</v>
      </c>
      <c r="D5" s="191">
        <v>0.63849999999999996</v>
      </c>
      <c r="G5" s="493" t="s">
        <v>47</v>
      </c>
      <c r="H5" s="240">
        <v>41883</v>
      </c>
      <c r="I5" s="97">
        <v>266.7</v>
      </c>
      <c r="J5" s="475" t="s">
        <v>48</v>
      </c>
    </row>
    <row r="6" spans="2:10" x14ac:dyDescent="0.25">
      <c r="B6" s="276" t="s">
        <v>49</v>
      </c>
      <c r="C6" s="239">
        <v>4556</v>
      </c>
      <c r="D6" s="241">
        <v>0.31240000000000001</v>
      </c>
      <c r="G6" s="473"/>
      <c r="H6" s="240">
        <v>41944</v>
      </c>
      <c r="I6" s="97">
        <v>800</v>
      </c>
      <c r="J6" s="475"/>
    </row>
    <row r="7" spans="2:10" x14ac:dyDescent="0.25">
      <c r="B7" s="277" t="s">
        <v>50</v>
      </c>
      <c r="C7" s="242">
        <v>2891</v>
      </c>
      <c r="D7" s="241">
        <v>0.19819999999999999</v>
      </c>
      <c r="G7" s="228" t="s">
        <v>51</v>
      </c>
      <c r="H7" s="240">
        <v>41913</v>
      </c>
      <c r="I7" s="97">
        <v>164</v>
      </c>
      <c r="J7" s="13" t="s">
        <v>52</v>
      </c>
    </row>
    <row r="8" spans="2:10" x14ac:dyDescent="0.25">
      <c r="B8" s="277" t="s">
        <v>53</v>
      </c>
      <c r="C8" s="242">
        <v>701</v>
      </c>
      <c r="D8" s="241">
        <v>4.8099999999999997E-2</v>
      </c>
      <c r="G8" s="228" t="s">
        <v>54</v>
      </c>
      <c r="H8" s="240">
        <v>41974</v>
      </c>
      <c r="I8" s="97">
        <v>55</v>
      </c>
      <c r="J8" s="13" t="s">
        <v>48</v>
      </c>
    </row>
    <row r="9" spans="2:10" x14ac:dyDescent="0.25">
      <c r="B9" s="277" t="s">
        <v>55</v>
      </c>
      <c r="C9" s="242">
        <v>243</v>
      </c>
      <c r="D9" s="241">
        <v>1.67E-2</v>
      </c>
      <c r="G9" s="473" t="s">
        <v>56</v>
      </c>
      <c r="H9" s="240">
        <v>42095</v>
      </c>
      <c r="I9" s="97">
        <v>198</v>
      </c>
      <c r="J9" s="475" t="s">
        <v>48</v>
      </c>
    </row>
    <row r="10" spans="2:10" x14ac:dyDescent="0.25">
      <c r="B10" s="277" t="s">
        <v>57</v>
      </c>
      <c r="C10" s="242">
        <v>187</v>
      </c>
      <c r="D10" s="241">
        <v>1.2800000000000001E-2</v>
      </c>
      <c r="G10" s="473"/>
      <c r="H10" s="240">
        <v>42156</v>
      </c>
      <c r="I10" s="97">
        <v>396</v>
      </c>
      <c r="J10" s="475"/>
    </row>
    <row r="11" spans="2:10" x14ac:dyDescent="0.25">
      <c r="B11" s="277" t="s">
        <v>58</v>
      </c>
      <c r="C11" s="242">
        <v>205</v>
      </c>
      <c r="D11" s="241">
        <v>1.41E-2</v>
      </c>
      <c r="G11" s="228" t="s">
        <v>59</v>
      </c>
      <c r="H11" s="240">
        <v>42309</v>
      </c>
      <c r="I11" s="97">
        <v>160</v>
      </c>
      <c r="J11" s="13" t="s">
        <v>52</v>
      </c>
    </row>
    <row r="12" spans="2:10" x14ac:dyDescent="0.25">
      <c r="B12" s="277" t="s">
        <v>60</v>
      </c>
      <c r="C12" s="242">
        <v>51</v>
      </c>
      <c r="D12" s="241">
        <v>3.5000000000000001E-3</v>
      </c>
      <c r="G12" s="228" t="s">
        <v>61</v>
      </c>
      <c r="H12" s="240">
        <v>42339</v>
      </c>
      <c r="I12" s="97">
        <v>78.099999999999994</v>
      </c>
      <c r="J12" s="13" t="s">
        <v>48</v>
      </c>
    </row>
    <row r="13" spans="2:10" x14ac:dyDescent="0.25">
      <c r="B13" s="277" t="s">
        <v>62</v>
      </c>
      <c r="C13" s="242">
        <v>278</v>
      </c>
      <c r="D13" s="241">
        <v>1.9099999999999999E-2</v>
      </c>
      <c r="G13" s="228" t="s">
        <v>63</v>
      </c>
      <c r="H13" s="240">
        <v>42339</v>
      </c>
      <c r="I13" s="97">
        <v>42</v>
      </c>
      <c r="J13" s="13" t="s">
        <v>48</v>
      </c>
    </row>
    <row r="14" spans="2:10" x14ac:dyDescent="0.25">
      <c r="B14" s="276" t="s">
        <v>64</v>
      </c>
      <c r="C14" s="239">
        <v>663</v>
      </c>
      <c r="D14" s="241">
        <v>4.5499999999999999E-2</v>
      </c>
      <c r="G14" s="228" t="s">
        <v>65</v>
      </c>
      <c r="H14" s="240">
        <v>42339</v>
      </c>
      <c r="I14" s="97">
        <v>250</v>
      </c>
      <c r="J14" s="13" t="s">
        <v>52</v>
      </c>
    </row>
    <row r="15" spans="2:10" x14ac:dyDescent="0.25">
      <c r="B15" s="277" t="s">
        <v>66</v>
      </c>
      <c r="C15" s="242">
        <v>561</v>
      </c>
      <c r="D15" s="241">
        <v>3.85E-2</v>
      </c>
      <c r="G15" s="228" t="s">
        <v>67</v>
      </c>
      <c r="H15" s="240">
        <v>43070</v>
      </c>
      <c r="I15" s="97">
        <v>88</v>
      </c>
      <c r="J15" s="13" t="s">
        <v>68</v>
      </c>
    </row>
    <row r="16" spans="2:10" x14ac:dyDescent="0.25">
      <c r="B16" s="277" t="s">
        <v>69</v>
      </c>
      <c r="C16" s="242">
        <v>84</v>
      </c>
      <c r="D16" s="241">
        <v>5.7000000000000002E-3</v>
      </c>
      <c r="G16" s="229" t="s">
        <v>70</v>
      </c>
      <c r="H16" s="240">
        <v>43405</v>
      </c>
      <c r="I16" s="97">
        <v>352</v>
      </c>
      <c r="J16" s="13" t="s">
        <v>48</v>
      </c>
    </row>
    <row r="17" spans="1:10" x14ac:dyDescent="0.25">
      <c r="B17" s="277" t="s">
        <v>71</v>
      </c>
      <c r="C17" s="242">
        <v>18</v>
      </c>
      <c r="D17" s="241">
        <v>1.1999999999999999E-3</v>
      </c>
      <c r="G17" s="473" t="s">
        <v>72</v>
      </c>
      <c r="H17" s="240">
        <v>43405</v>
      </c>
      <c r="I17" s="97">
        <v>300</v>
      </c>
      <c r="J17" s="475" t="s">
        <v>48</v>
      </c>
    </row>
    <row r="18" spans="1:10" ht="15.75" thickBot="1" x14ac:dyDescent="0.3">
      <c r="B18" s="278" t="s">
        <v>73</v>
      </c>
      <c r="C18" s="243">
        <v>53</v>
      </c>
      <c r="D18" s="244">
        <v>3.5999999999999999E-3</v>
      </c>
      <c r="G18" s="473"/>
      <c r="H18" s="240">
        <v>43497</v>
      </c>
      <c r="I18" s="97">
        <v>600</v>
      </c>
      <c r="J18" s="475"/>
    </row>
    <row r="19" spans="1:10" ht="15.75" thickBot="1" x14ac:dyDescent="0.3">
      <c r="B19" s="245" t="s">
        <v>74</v>
      </c>
      <c r="C19" s="246">
        <f>C5+C6+C14+C18</f>
        <v>14585</v>
      </c>
      <c r="D19" s="247"/>
      <c r="G19" s="473"/>
      <c r="H19" s="240">
        <v>43586</v>
      </c>
      <c r="I19" s="97">
        <v>900</v>
      </c>
      <c r="J19" s="475"/>
    </row>
    <row r="20" spans="1:10" ht="15.75" thickBot="1" x14ac:dyDescent="0.3">
      <c r="A20" s="248"/>
      <c r="B20" s="248"/>
      <c r="C20" s="248"/>
      <c r="D20" s="248"/>
      <c r="E20" s="248"/>
      <c r="F20" s="248"/>
      <c r="G20" s="474"/>
      <c r="H20" s="249">
        <v>43678</v>
      </c>
      <c r="I20" s="250">
        <v>1200</v>
      </c>
      <c r="J20" s="476"/>
    </row>
    <row r="22" spans="1:10" x14ac:dyDescent="0.25">
      <c r="B22" s="76" t="s">
        <v>75</v>
      </c>
      <c r="C22" s="251" t="s">
        <v>76</v>
      </c>
      <c r="G22" s="76" t="s">
        <v>77</v>
      </c>
      <c r="H22" s="76" t="s">
        <v>76</v>
      </c>
    </row>
    <row r="23" spans="1:10" x14ac:dyDescent="0.25">
      <c r="B23" s="76" t="s">
        <v>78</v>
      </c>
    </row>
    <row r="25" spans="1:10" ht="15.75" thickBot="1" x14ac:dyDescent="0.3"/>
    <row r="26" spans="1:10" ht="15.75" thickBot="1" x14ac:dyDescent="0.3">
      <c r="B26" s="477" t="s">
        <v>158</v>
      </c>
      <c r="C26" s="478"/>
      <c r="D26" s="478"/>
      <c r="E26" s="479"/>
    </row>
    <row r="27" spans="1:10" ht="15.75" thickBot="1" x14ac:dyDescent="0.3">
      <c r="B27" s="252"/>
      <c r="C27" s="237" t="s">
        <v>159</v>
      </c>
      <c r="D27" s="237" t="s">
        <v>106</v>
      </c>
      <c r="E27" s="238" t="s">
        <v>107</v>
      </c>
    </row>
    <row r="28" spans="1:10" x14ac:dyDescent="0.25">
      <c r="B28" s="253" t="s">
        <v>46</v>
      </c>
      <c r="C28" s="254">
        <v>41835.9</v>
      </c>
      <c r="D28" s="254">
        <v>41835900</v>
      </c>
      <c r="E28" s="185">
        <v>0.67263966197509184</v>
      </c>
    </row>
    <row r="29" spans="1:10" x14ac:dyDescent="0.25">
      <c r="B29" s="253" t="s">
        <v>160</v>
      </c>
      <c r="C29" s="254">
        <v>16838.599999999999</v>
      </c>
      <c r="D29" s="254">
        <v>16838600</v>
      </c>
      <c r="E29" s="185">
        <v>0.27073184064723793</v>
      </c>
    </row>
    <row r="30" spans="1:10" x14ac:dyDescent="0.25">
      <c r="B30" s="253" t="s">
        <v>161</v>
      </c>
      <c r="C30" s="254"/>
      <c r="D30" s="254">
        <v>3286894.7199999997</v>
      </c>
      <c r="E30" s="185">
        <v>5.2846855294340842E-2</v>
      </c>
    </row>
    <row r="31" spans="1:10" x14ac:dyDescent="0.25">
      <c r="B31" s="253" t="s">
        <v>162</v>
      </c>
      <c r="C31" s="254"/>
      <c r="D31" s="254">
        <v>13477615.440000001</v>
      </c>
      <c r="E31" s="185">
        <v>0.21669376525404929</v>
      </c>
      <c r="F31" s="76">
        <v>0.94218028252348196</v>
      </c>
    </row>
    <row r="32" spans="1:10" x14ac:dyDescent="0.25">
      <c r="B32" s="253" t="s">
        <v>163</v>
      </c>
      <c r="C32" s="254">
        <v>3170</v>
      </c>
      <c r="D32" s="254">
        <v>3170000</v>
      </c>
      <c r="E32" s="185">
        <v>5.0967416225324212E-2</v>
      </c>
      <c r="F32" s="76">
        <v>0.20284685529434082</v>
      </c>
    </row>
    <row r="33" spans="2:9" x14ac:dyDescent="0.25">
      <c r="B33" s="253" t="s">
        <v>164</v>
      </c>
      <c r="C33" s="254">
        <v>352</v>
      </c>
      <c r="D33" s="254">
        <v>352000</v>
      </c>
      <c r="E33" s="185">
        <v>5.6594733474177048E-3</v>
      </c>
    </row>
    <row r="34" spans="2:9" ht="15.75" thickBot="1" x14ac:dyDescent="0.3">
      <c r="B34" s="255" t="s">
        <v>165</v>
      </c>
      <c r="C34" s="256">
        <v>62196.6</v>
      </c>
      <c r="D34" s="256">
        <v>62196600</v>
      </c>
      <c r="E34" s="257">
        <v>1</v>
      </c>
    </row>
    <row r="36" spans="2:9" x14ac:dyDescent="0.25">
      <c r="B36" s="76" t="s">
        <v>75</v>
      </c>
      <c r="C36" s="76" t="s">
        <v>166</v>
      </c>
    </row>
    <row r="40" spans="2:9" ht="15.75" thickBot="1" x14ac:dyDescent="0.3"/>
    <row r="41" spans="2:9" ht="15.75" thickBot="1" x14ac:dyDescent="0.3">
      <c r="C41" s="480" t="s">
        <v>79</v>
      </c>
      <c r="D41" s="481"/>
      <c r="E41" s="481"/>
      <c r="F41" s="482"/>
    </row>
    <row r="42" spans="2:9" x14ac:dyDescent="0.25">
      <c r="C42" s="210" t="s">
        <v>80</v>
      </c>
      <c r="D42" s="258" t="s">
        <v>81</v>
      </c>
      <c r="E42" s="211" t="s">
        <v>82</v>
      </c>
      <c r="F42" s="212" t="s">
        <v>83</v>
      </c>
    </row>
    <row r="43" spans="2:9" ht="15.75" thickBot="1" x14ac:dyDescent="0.3">
      <c r="C43" s="259" t="s">
        <v>84</v>
      </c>
      <c r="D43" s="260" t="s">
        <v>85</v>
      </c>
      <c r="E43" s="261" t="s">
        <v>84</v>
      </c>
      <c r="F43" s="262" t="s">
        <v>85</v>
      </c>
    </row>
    <row r="44" spans="2:9" x14ac:dyDescent="0.25">
      <c r="B44" s="227">
        <v>1994</v>
      </c>
      <c r="C44" s="263">
        <v>24187</v>
      </c>
      <c r="D44" s="263">
        <v>29.26</v>
      </c>
      <c r="E44" s="263">
        <v>64391</v>
      </c>
      <c r="F44" s="264">
        <v>77.900000000000006</v>
      </c>
    </row>
    <row r="45" spans="2:9" x14ac:dyDescent="0.25">
      <c r="B45" s="228">
        <v>1995</v>
      </c>
      <c r="C45" s="254">
        <v>24367</v>
      </c>
      <c r="D45" s="254">
        <v>26.7</v>
      </c>
      <c r="E45" s="254">
        <v>65230</v>
      </c>
      <c r="F45" s="265">
        <v>71.48</v>
      </c>
    </row>
    <row r="46" spans="2:9" x14ac:dyDescent="0.25">
      <c r="B46" s="229">
        <v>1996</v>
      </c>
      <c r="C46" s="254">
        <v>24547</v>
      </c>
      <c r="D46" s="254">
        <v>23.69</v>
      </c>
      <c r="E46" s="254">
        <v>66069</v>
      </c>
      <c r="F46" s="265">
        <v>63.73</v>
      </c>
      <c r="G46" s="266"/>
      <c r="I46" s="266"/>
    </row>
    <row r="47" spans="2:9" x14ac:dyDescent="0.25">
      <c r="B47" s="228">
        <v>1997</v>
      </c>
      <c r="C47" s="254">
        <v>28581</v>
      </c>
      <c r="D47" s="254">
        <v>24.76</v>
      </c>
      <c r="E47" s="254">
        <v>67000</v>
      </c>
      <c r="F47" s="265">
        <v>58.75</v>
      </c>
      <c r="G47" s="266"/>
      <c r="I47" s="266"/>
    </row>
    <row r="48" spans="2:9" x14ac:dyDescent="0.25">
      <c r="B48" s="229">
        <v>1998</v>
      </c>
      <c r="C48" s="254">
        <v>27072</v>
      </c>
      <c r="D48" s="254">
        <v>18.89</v>
      </c>
      <c r="E48" s="254">
        <v>68800</v>
      </c>
      <c r="F48" s="265">
        <v>48.2</v>
      </c>
      <c r="G48" s="266"/>
      <c r="I48" s="266"/>
    </row>
    <row r="49" spans="2:9" x14ac:dyDescent="0.25">
      <c r="B49" s="228">
        <v>1999</v>
      </c>
      <c r="C49" s="254">
        <v>39758</v>
      </c>
      <c r="D49" s="254">
        <v>22.61</v>
      </c>
      <c r="E49" s="254">
        <v>75400</v>
      </c>
      <c r="F49" s="265">
        <v>42.9</v>
      </c>
      <c r="G49" s="266"/>
      <c r="I49" s="266"/>
    </row>
    <row r="50" spans="2:9" x14ac:dyDescent="0.25">
      <c r="B50" s="229">
        <v>2000</v>
      </c>
      <c r="C50" s="254">
        <v>29234</v>
      </c>
      <c r="D50" s="254">
        <v>14</v>
      </c>
      <c r="E50" s="254">
        <v>82000</v>
      </c>
      <c r="F50" s="265">
        <v>39.299999999999997</v>
      </c>
      <c r="G50" s="266"/>
      <c r="I50" s="266"/>
    </row>
    <row r="51" spans="2:9" x14ac:dyDescent="0.25">
      <c r="B51" s="228">
        <v>2001</v>
      </c>
      <c r="C51" s="254">
        <v>30046</v>
      </c>
      <c r="D51" s="254">
        <v>13.07</v>
      </c>
      <c r="E51" s="254">
        <v>82000</v>
      </c>
      <c r="F51" s="265">
        <v>39.299999999999997</v>
      </c>
      <c r="G51" s="266"/>
      <c r="I51" s="266"/>
    </row>
    <row r="52" spans="2:9" x14ac:dyDescent="0.25">
      <c r="B52" s="229">
        <v>2002</v>
      </c>
      <c r="C52" s="254">
        <v>33220</v>
      </c>
      <c r="D52" s="254">
        <v>13.25</v>
      </c>
      <c r="E52" s="254">
        <v>85000</v>
      </c>
      <c r="F52" s="265">
        <v>33.9</v>
      </c>
      <c r="G52" s="267"/>
      <c r="I52" s="266"/>
    </row>
    <row r="53" spans="2:9" x14ac:dyDescent="0.25">
      <c r="B53" s="228">
        <v>2003</v>
      </c>
      <c r="C53" s="254">
        <v>41355</v>
      </c>
      <c r="D53" s="254">
        <v>14.37</v>
      </c>
      <c r="E53" s="254">
        <v>86300</v>
      </c>
      <c r="F53" s="265">
        <v>29.99</v>
      </c>
      <c r="G53" s="266"/>
      <c r="I53" s="266"/>
    </row>
    <row r="54" spans="2:9" x14ac:dyDescent="0.25">
      <c r="B54" s="229">
        <v>2004</v>
      </c>
      <c r="C54" s="254">
        <v>75040</v>
      </c>
      <c r="D54" s="254">
        <v>28.57</v>
      </c>
      <c r="E54" s="254">
        <v>280000</v>
      </c>
      <c r="F54" s="265">
        <v>106.62</v>
      </c>
      <c r="G54" s="266"/>
      <c r="I54" s="266"/>
    </row>
    <row r="55" spans="2:9" x14ac:dyDescent="0.25">
      <c r="B55" s="228">
        <v>2005</v>
      </c>
      <c r="C55" s="254">
        <v>55762</v>
      </c>
      <c r="D55" s="254">
        <v>20.66</v>
      </c>
      <c r="E55" s="254">
        <v>270000</v>
      </c>
      <c r="F55" s="265">
        <v>100.05</v>
      </c>
      <c r="G55" s="266"/>
    </row>
    <row r="56" spans="2:9" x14ac:dyDescent="0.25">
      <c r="B56" s="229">
        <v>2006</v>
      </c>
      <c r="C56" s="254">
        <v>62000</v>
      </c>
      <c r="D56" s="254">
        <v>55</v>
      </c>
      <c r="E56" s="254">
        <v>205000</v>
      </c>
      <c r="F56" s="265">
        <v>110</v>
      </c>
      <c r="G56" s="266"/>
    </row>
    <row r="57" spans="2:9" x14ac:dyDescent="0.25">
      <c r="B57" s="228">
        <v>2007</v>
      </c>
      <c r="C57" s="254">
        <v>75233</v>
      </c>
      <c r="D57" s="254">
        <v>37</v>
      </c>
      <c r="E57" s="254">
        <v>258000</v>
      </c>
      <c r="F57" s="265">
        <v>129</v>
      </c>
      <c r="G57" s="266"/>
    </row>
    <row r="58" spans="2:9" x14ac:dyDescent="0.25">
      <c r="B58" s="229">
        <v>2008</v>
      </c>
      <c r="C58" s="254">
        <v>114218</v>
      </c>
      <c r="D58" s="254">
        <v>47.42</v>
      </c>
      <c r="E58" s="254">
        <v>189000</v>
      </c>
      <c r="F58" s="265">
        <v>78.47</v>
      </c>
      <c r="G58" s="266"/>
      <c r="I58" s="266"/>
    </row>
    <row r="59" spans="2:9" x14ac:dyDescent="0.25">
      <c r="B59" s="228">
        <v>2009</v>
      </c>
      <c r="C59" s="254">
        <v>94359</v>
      </c>
      <c r="D59" s="254">
        <v>43.14</v>
      </c>
      <c r="E59" s="254">
        <v>149000</v>
      </c>
      <c r="F59" s="265">
        <v>68.12</v>
      </c>
      <c r="G59" s="266"/>
      <c r="I59" s="266"/>
    </row>
    <row r="60" spans="2:9" x14ac:dyDescent="0.25">
      <c r="B60" s="229">
        <v>2010</v>
      </c>
      <c r="C60" s="254">
        <v>99638.85</v>
      </c>
      <c r="D60" s="254">
        <v>52.47</v>
      </c>
      <c r="E60" s="254">
        <v>303000</v>
      </c>
      <c r="F60" s="265">
        <v>159.56</v>
      </c>
      <c r="G60" s="266"/>
      <c r="I60" s="266"/>
    </row>
    <row r="61" spans="2:9" x14ac:dyDescent="0.25">
      <c r="B61" s="228">
        <v>2011</v>
      </c>
      <c r="C61" s="254">
        <v>111510</v>
      </c>
      <c r="D61" s="254">
        <v>60.37</v>
      </c>
      <c r="E61" s="254">
        <v>423833</v>
      </c>
      <c r="F61" s="265">
        <v>229.46</v>
      </c>
      <c r="G61" s="266"/>
      <c r="I61" s="266"/>
    </row>
    <row r="62" spans="2:9" ht="15.75" thickBot="1" x14ac:dyDescent="0.3">
      <c r="B62" s="230">
        <v>2012</v>
      </c>
      <c r="C62" s="256">
        <v>100342</v>
      </c>
      <c r="D62" s="256">
        <v>55.81</v>
      </c>
      <c r="E62" s="256">
        <v>317292</v>
      </c>
      <c r="F62" s="268">
        <v>176.49</v>
      </c>
      <c r="G62" s="267"/>
      <c r="I62" s="266"/>
    </row>
    <row r="63" spans="2:9" x14ac:dyDescent="0.25">
      <c r="B63" s="266"/>
      <c r="D63" s="266"/>
      <c r="G63" s="266"/>
      <c r="I63" s="266"/>
    </row>
    <row r="64" spans="2:9" x14ac:dyDescent="0.25">
      <c r="B64" s="269" t="s">
        <v>78</v>
      </c>
      <c r="G64" s="266"/>
      <c r="I64" s="266"/>
    </row>
    <row r="65" spans="2:4" x14ac:dyDescent="0.25">
      <c r="B65" s="266" t="s">
        <v>86</v>
      </c>
      <c r="D65" s="266"/>
    </row>
    <row r="66" spans="2:4" x14ac:dyDescent="0.25">
      <c r="B66" s="269"/>
    </row>
    <row r="67" spans="2:4" x14ac:dyDescent="0.25">
      <c r="B67" s="266"/>
      <c r="D67" s="266"/>
    </row>
    <row r="68" spans="2:4" x14ac:dyDescent="0.25">
      <c r="B68" s="269"/>
    </row>
    <row r="69" spans="2:4" x14ac:dyDescent="0.25">
      <c r="B69" s="266"/>
      <c r="D69" s="266"/>
    </row>
    <row r="73" spans="2:4" ht="15.75" thickBot="1" x14ac:dyDescent="0.3">
      <c r="B73" s="483" t="s">
        <v>98</v>
      </c>
      <c r="C73" s="483"/>
      <c r="D73" s="483"/>
    </row>
    <row r="74" spans="2:4" x14ac:dyDescent="0.25">
      <c r="B74" s="231" t="s">
        <v>95</v>
      </c>
      <c r="C74" s="232" t="s">
        <v>97</v>
      </c>
      <c r="D74" s="233" t="s">
        <v>96</v>
      </c>
    </row>
    <row r="75" spans="2:4" x14ac:dyDescent="0.25">
      <c r="B75" s="184" t="s">
        <v>89</v>
      </c>
      <c r="C75" s="97">
        <v>76</v>
      </c>
      <c r="D75" s="270">
        <f t="shared" ref="D75:D83" si="0">C75/$C$84</f>
        <v>3.4592626308602638E-2</v>
      </c>
    </row>
    <row r="76" spans="2:4" x14ac:dyDescent="0.25">
      <c r="B76" s="184" t="s">
        <v>53</v>
      </c>
      <c r="C76" s="97">
        <v>810</v>
      </c>
      <c r="D76" s="270">
        <f t="shared" si="0"/>
        <v>0.3686845698680018</v>
      </c>
    </row>
    <row r="77" spans="2:4" x14ac:dyDescent="0.25">
      <c r="B77" s="184" t="s">
        <v>88</v>
      </c>
      <c r="C77" s="97">
        <v>12</v>
      </c>
      <c r="D77" s="270">
        <f t="shared" si="0"/>
        <v>5.4619936276741011E-3</v>
      </c>
    </row>
    <row r="78" spans="2:4" x14ac:dyDescent="0.25">
      <c r="B78" s="184" t="s">
        <v>90</v>
      </c>
      <c r="C78" s="97">
        <v>506</v>
      </c>
      <c r="D78" s="270">
        <f t="shared" si="0"/>
        <v>0.23031406463359125</v>
      </c>
    </row>
    <row r="79" spans="2:4" x14ac:dyDescent="0.25">
      <c r="B79" s="184" t="s">
        <v>93</v>
      </c>
      <c r="C79" s="97">
        <v>94</v>
      </c>
      <c r="D79" s="270">
        <f t="shared" si="0"/>
        <v>4.2785616750113789E-2</v>
      </c>
    </row>
    <row r="80" spans="2:4" x14ac:dyDescent="0.25">
      <c r="B80" s="184" t="s">
        <v>94</v>
      </c>
      <c r="C80" s="97">
        <v>29</v>
      </c>
      <c r="D80" s="270">
        <f t="shared" si="0"/>
        <v>1.3199817933545745E-2</v>
      </c>
    </row>
    <row r="81" spans="2:4" x14ac:dyDescent="0.25">
      <c r="B81" s="184" t="s">
        <v>99</v>
      </c>
      <c r="C81" s="97">
        <v>42</v>
      </c>
      <c r="D81" s="270">
        <f t="shared" si="0"/>
        <v>1.9116977696859355E-2</v>
      </c>
    </row>
    <row r="82" spans="2:4" x14ac:dyDescent="0.25">
      <c r="B82" s="184" t="s">
        <v>92</v>
      </c>
      <c r="C82" s="97">
        <v>119</v>
      </c>
      <c r="D82" s="270">
        <f t="shared" si="0"/>
        <v>5.41647701411015E-2</v>
      </c>
    </row>
    <row r="83" spans="2:4" ht="15.75" thickBot="1" x14ac:dyDescent="0.3">
      <c r="B83" s="199" t="s">
        <v>91</v>
      </c>
      <c r="C83" s="250">
        <v>509</v>
      </c>
      <c r="D83" s="271">
        <f t="shared" si="0"/>
        <v>0.23167956304050979</v>
      </c>
    </row>
    <row r="84" spans="2:4" ht="15.75" thickBot="1" x14ac:dyDescent="0.3">
      <c r="C84" s="208">
        <f>SUM(C75:C83)</f>
        <v>2197</v>
      </c>
    </row>
    <row r="85" spans="2:4" x14ac:dyDescent="0.25">
      <c r="B85" s="76" t="s">
        <v>87</v>
      </c>
    </row>
  </sheetData>
  <mergeCells count="12">
    <mergeCell ref="G9:G10"/>
    <mergeCell ref="J9:J10"/>
    <mergeCell ref="B2:D2"/>
    <mergeCell ref="B3:D3"/>
    <mergeCell ref="G3:J3"/>
    <mergeCell ref="G5:G6"/>
    <mergeCell ref="J5:J6"/>
    <mergeCell ref="G17:G20"/>
    <mergeCell ref="J17:J20"/>
    <mergeCell ref="B26:E26"/>
    <mergeCell ref="C41:F41"/>
    <mergeCell ref="B73:D73"/>
  </mergeCells>
  <hyperlinks>
    <hyperlink ref="C22" r:id="rId1" display="http://www.upme.gov.co/Docs/Plan_Expansion/2014/Plan GT 2014 - 2028_Vpreliminar.pdf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F65"/>
  <sheetViews>
    <sheetView topLeftCell="A4" workbookViewId="0">
      <selection activeCell="C12" sqref="C12"/>
    </sheetView>
  </sheetViews>
  <sheetFormatPr baseColWidth="10" defaultRowHeight="15" x14ac:dyDescent="0.25"/>
  <cols>
    <col min="1" max="2" width="11.42578125" style="76"/>
    <col min="3" max="3" width="19" style="76" customWidth="1"/>
    <col min="4" max="4" width="32.42578125" style="76" bestFit="1" customWidth="1"/>
    <col min="5" max="5" width="11.42578125" style="76"/>
    <col min="6" max="6" width="22.5703125" style="76" bestFit="1" customWidth="1"/>
    <col min="7" max="7" width="12.7109375" style="76" bestFit="1" customWidth="1"/>
    <col min="8" max="17" width="12.5703125" style="76" bestFit="1" customWidth="1"/>
    <col min="18" max="29" width="15.7109375" style="76" customWidth="1"/>
    <col min="30" max="31" width="12.5703125" style="76" bestFit="1" customWidth="1"/>
    <col min="32" max="32" width="19.85546875" style="76" bestFit="1" customWidth="1"/>
    <col min="33" max="16384" width="11.42578125" style="76"/>
  </cols>
  <sheetData>
    <row r="4" spans="2:32" ht="15.75" thickBot="1" x14ac:dyDescent="0.3"/>
    <row r="5" spans="2:32" ht="15.75" thickBot="1" x14ac:dyDescent="0.3">
      <c r="E5" s="213" t="s">
        <v>234</v>
      </c>
      <c r="F5" s="214">
        <v>2014</v>
      </c>
      <c r="G5" s="214">
        <v>2015</v>
      </c>
      <c r="H5" s="214">
        <v>2016</v>
      </c>
      <c r="I5" s="214">
        <v>2017</v>
      </c>
      <c r="J5" s="214">
        <v>2018</v>
      </c>
      <c r="K5" s="214">
        <v>2019</v>
      </c>
      <c r="L5" s="214">
        <v>2020</v>
      </c>
      <c r="M5" s="214">
        <v>2021</v>
      </c>
      <c r="N5" s="214">
        <v>2022</v>
      </c>
      <c r="O5" s="214">
        <v>2023</v>
      </c>
      <c r="P5" s="214">
        <v>2024</v>
      </c>
      <c r="Q5" s="214">
        <v>2025</v>
      </c>
      <c r="R5" s="214">
        <v>2026</v>
      </c>
      <c r="S5" s="214">
        <v>2027</v>
      </c>
      <c r="T5" s="214">
        <v>2028</v>
      </c>
      <c r="U5" s="214">
        <v>2029</v>
      </c>
      <c r="V5" s="214">
        <v>2030</v>
      </c>
      <c r="W5" s="214">
        <v>2031</v>
      </c>
      <c r="X5" s="214">
        <v>2032</v>
      </c>
      <c r="Y5" s="214">
        <v>2033</v>
      </c>
      <c r="Z5" s="214">
        <v>2034</v>
      </c>
      <c r="AA5" s="214">
        <v>2035</v>
      </c>
      <c r="AB5" s="214">
        <v>2036</v>
      </c>
      <c r="AC5" s="214">
        <v>2037</v>
      </c>
      <c r="AD5" s="214">
        <v>2038</v>
      </c>
      <c r="AE5" s="214">
        <v>2039</v>
      </c>
      <c r="AF5" s="281">
        <v>2040</v>
      </c>
    </row>
    <row r="6" spans="2:32" ht="15" customHeight="1" x14ac:dyDescent="0.25">
      <c r="B6" s="494" t="s">
        <v>10</v>
      </c>
      <c r="D6" s="282" t="s">
        <v>220</v>
      </c>
      <c r="E6" s="49" t="s">
        <v>106</v>
      </c>
      <c r="F6" s="283">
        <f>F42*'Sector Energía Convencional'!$E$28</f>
        <v>42817550.322686449</v>
      </c>
      <c r="G6" s="284">
        <f>G42*'Sector Energía Convencional'!$E$28</f>
        <v>44601390.706244387</v>
      </c>
      <c r="H6" s="284">
        <f>H42*'Sector Energía Convencional'!$E$28</f>
        <v>46536575.013746731</v>
      </c>
      <c r="I6" s="284">
        <f>I42*'Sector Energía Convencional'!$E$28</f>
        <v>47807191.335217677</v>
      </c>
      <c r="J6" s="284">
        <f>J42*'Sector Energía Convencional'!$E$28</f>
        <v>48801097.152545311</v>
      </c>
      <c r="K6" s="284">
        <f>K42*'Sector Energía Convencional'!$E$28</f>
        <v>48543442.53002575</v>
      </c>
      <c r="L6" s="284">
        <f>L42*'Sector Energía Convencional'!$E$28</f>
        <v>48444208.000694565</v>
      </c>
      <c r="M6" s="284">
        <f>M42*'Sector Energía Convencional'!$E$28</f>
        <v>48253568.467697591</v>
      </c>
      <c r="N6" s="284">
        <f>N42*'Sector Energía Convencional'!$E$28</f>
        <v>48074774.119147986</v>
      </c>
      <c r="O6" s="284">
        <f>O42*'Sector Energía Convencional'!$E$28</f>
        <v>48196474.813189141</v>
      </c>
      <c r="P6" s="284">
        <f>P42*'Sector Energía Convencional'!$E$28</f>
        <v>48139932.723203517</v>
      </c>
      <c r="Q6" s="284">
        <f>Q42*'Sector Energía Convencional'!$E$28</f>
        <v>48072675.483402625</v>
      </c>
      <c r="R6" s="284">
        <f>R42*'Sector Energía Convencional'!$E$28</f>
        <v>48095390.524787523</v>
      </c>
      <c r="S6" s="284">
        <f>S42*'Sector Energía Convencional'!$E$28</f>
        <v>48095390.524787523</v>
      </c>
      <c r="T6" s="284">
        <f>T42*'Sector Energía Convencional'!$E$28</f>
        <v>48095390.524787523</v>
      </c>
      <c r="U6" s="284">
        <f>U42*'Sector Energía Convencional'!$E$28</f>
        <v>48482912.911379747</v>
      </c>
      <c r="V6" s="284">
        <f>V42*'Sector Energía Convencional'!$E$28</f>
        <v>48873557.709464453</v>
      </c>
      <c r="W6" s="284">
        <f>W42*'Sector Energía Convencional'!$E$28</f>
        <v>49267350.077468276</v>
      </c>
      <c r="X6" s="284">
        <f>X42*'Sector Energía Convencional'!$E$28</f>
        <v>49664315.376528591</v>
      </c>
      <c r="Y6" s="284">
        <f>Y42*'Sector Energía Convencional'!$E$28</f>
        <v>50064479.172126889</v>
      </c>
      <c r="Z6" s="284">
        <f>Z42*'Sector Energía Convencional'!$E$28</f>
        <v>50467867.235735193</v>
      </c>
      <c r="AA6" s="284">
        <f>AA42*'Sector Energía Convencional'!$E$28</f>
        <v>50874505.54647585</v>
      </c>
      <c r="AB6" s="284">
        <f>AB42*'Sector Energía Convencional'!$E$28</f>
        <v>51284420.2927946</v>
      </c>
      <c r="AC6" s="284">
        <f>AC42*'Sector Energía Convencional'!$E$28</f>
        <v>51697637.874147221</v>
      </c>
      <c r="AD6" s="284">
        <f>AD42*'Sector Energía Convencional'!$E$28</f>
        <v>52114184.902699679</v>
      </c>
      <c r="AE6" s="284">
        <f>AE42*'Sector Energía Convencional'!$E$28</f>
        <v>52534088.205042012</v>
      </c>
      <c r="AF6" s="285">
        <f>AF42*'Sector Energía Convencional'!$E$28</f>
        <v>52957374.823916063</v>
      </c>
    </row>
    <row r="7" spans="2:32" x14ac:dyDescent="0.25">
      <c r="B7" s="495"/>
      <c r="D7" s="286" t="s">
        <v>167</v>
      </c>
      <c r="E7" s="49" t="s">
        <v>106</v>
      </c>
      <c r="F7" s="287">
        <f>F42*'Sector Energía Convencional'!$E$31</f>
        <v>13793858.321011761</v>
      </c>
      <c r="G7" s="288">
        <f>G42*'Sector Energía Convencional'!$E$31</f>
        <v>14368530.1864655</v>
      </c>
      <c r="H7" s="288">
        <f>H42*'Sector Energía Convencional'!$E$31</f>
        <v>14991958.149101401</v>
      </c>
      <c r="I7" s="288">
        <f>I42*'Sector Energía Convencional'!$E$31</f>
        <v>15401292.6716663</v>
      </c>
      <c r="J7" s="288">
        <f>J42*'Sector Energía Convencional'!$E$31</f>
        <v>15721483.713080987</v>
      </c>
      <c r="K7" s="288">
        <f>K42*'Sector Energía Convencional'!$E$31</f>
        <v>15638479.166300423</v>
      </c>
      <c r="L7" s="288">
        <f>L42*'Sector Energía Convencional'!$E$31</f>
        <v>15606510.335112493</v>
      </c>
      <c r="M7" s="288">
        <f>M42*'Sector Energía Convencional'!$E$31</f>
        <v>15545094.988164192</v>
      </c>
      <c r="N7" s="288">
        <f>N42*'Sector Energía Convencional'!$E$31</f>
        <v>15487495.618422013</v>
      </c>
      <c r="O7" s="288">
        <f>O42*'Sector Energía Convencional'!$E$31</f>
        <v>15526702.021369427</v>
      </c>
      <c r="P7" s="288">
        <f>P42*'Sector Energía Convencional'!$E$31</f>
        <v>15508486.743462173</v>
      </c>
      <c r="Q7" s="288">
        <f>Q42*'Sector Energía Convencional'!$E$31</f>
        <v>15486819.53387442</v>
      </c>
      <c r="R7" s="288">
        <f>R42*'Sector Energía Convencional'!$E$31</f>
        <v>15494137.282327048</v>
      </c>
      <c r="S7" s="288">
        <f>S42*'Sector Energía Convencional'!$E$31</f>
        <v>15494137.282327048</v>
      </c>
      <c r="T7" s="288">
        <f>T42*'Sector Energía Convencional'!$E$31</f>
        <v>15494137.282327048</v>
      </c>
      <c r="U7" s="288">
        <f>U42*'Sector Energía Convencional'!$E$31</f>
        <v>15618979.288854482</v>
      </c>
      <c r="V7" s="288">
        <f>V42*'Sector Energía Convencional'!$E$31</f>
        <v>15744827.193697501</v>
      </c>
      <c r="W7" s="288">
        <f>W42*'Sector Energía Convencional'!$E$31</f>
        <v>15871689.101751648</v>
      </c>
      <c r="X7" s="288">
        <f>X42*'Sector Energía Convencional'!$E$31</f>
        <v>15999573.183216598</v>
      </c>
      <c r="Y7" s="288">
        <f>Y42*'Sector Energía Convencional'!$E$31</f>
        <v>16128487.674122365</v>
      </c>
      <c r="Z7" s="288">
        <f>Z42*'Sector Energía Convencional'!$E$31</f>
        <v>16258440.876859704</v>
      </c>
      <c r="AA7" s="288">
        <f>AA42*'Sector Energía Convencional'!$E$31</f>
        <v>16389441.160714809</v>
      </c>
      <c r="AB7" s="288">
        <f>AB42*'Sector Energía Convencional'!$E$31</f>
        <v>16521496.962408315</v>
      </c>
      <c r="AC7" s="288">
        <f>AC42*'Sector Energía Convencional'!$E$31</f>
        <v>16654616.786638642</v>
      </c>
      <c r="AD7" s="288">
        <f>AD42*'Sector Energía Convencional'!$E$31</f>
        <v>16788809.20662972</v>
      </c>
      <c r="AE7" s="288">
        <f>AE42*'Sector Energía Convencional'!$E$31</f>
        <v>16924082.864683114</v>
      </c>
      <c r="AF7" s="289">
        <f>AF42*'Sector Energía Convencional'!$E$31</f>
        <v>17060446.472734626</v>
      </c>
    </row>
    <row r="8" spans="2:32" ht="15.75" thickBot="1" x14ac:dyDescent="0.3">
      <c r="B8" s="495"/>
      <c r="D8" s="290" t="s">
        <v>168</v>
      </c>
      <c r="E8" s="51" t="s">
        <v>106</v>
      </c>
      <c r="F8" s="291">
        <f>F42*'Sector Energía Convencional'!$E$30</f>
        <v>3364019.4206165606</v>
      </c>
      <c r="G8" s="292">
        <f>G42*'Sector Energía Convencional'!$E$30</f>
        <v>3504169.2808571523</v>
      </c>
      <c r="H8" s="292">
        <f>H42*'Sector Energía Convencional'!$E$30</f>
        <v>3656209.683538971</v>
      </c>
      <c r="I8" s="292">
        <f>I42*'Sector Energía Convencional'!$E$30</f>
        <v>3756037.3931899811</v>
      </c>
      <c r="J8" s="292">
        <f>J42*'Sector Energía Convencional'!$E$30</f>
        <v>3834124.9635100048</v>
      </c>
      <c r="K8" s="292">
        <f>K42*'Sector Energía Convencional'!$E$30</f>
        <v>3813881.9755895077</v>
      </c>
      <c r="L8" s="292">
        <f>L42*'Sector Energía Convencional'!$E$30</f>
        <v>3806085.4790279334</v>
      </c>
      <c r="M8" s="292">
        <f>M42*'Sector Energía Convencional'!$E$30</f>
        <v>3791107.6233004113</v>
      </c>
      <c r="N8" s="292">
        <f>N42*'Sector Energía Convencional'!$E$30</f>
        <v>3777060.4006946227</v>
      </c>
      <c r="O8" s="292">
        <f>O42*'Sector Energía Convencional'!$E$30</f>
        <v>3786621.9822230279</v>
      </c>
      <c r="P8" s="292">
        <f>P42*'Sector Energía Convencional'!$E$30</f>
        <v>3782179.6755669853</v>
      </c>
      <c r="Q8" s="292">
        <f>Q42*'Sector Energía Convencional'!$E$30</f>
        <v>3776895.5185061041</v>
      </c>
      <c r="R8" s="292">
        <f>R42*'Sector Energía Convencional'!$E$30</f>
        <v>3778680.1568093942</v>
      </c>
      <c r="S8" s="292">
        <f>S42*'Sector Energía Convencional'!$E$30</f>
        <v>3778680.1568093942</v>
      </c>
      <c r="T8" s="292">
        <f>T42*'Sector Energía Convencional'!$E$30</f>
        <v>3778680.1568093942</v>
      </c>
      <c r="U8" s="292">
        <f>U42*'Sector Energía Convencional'!$E$30</f>
        <v>3809126.3832888477</v>
      </c>
      <c r="V8" s="292">
        <f>V42*'Sector Energía Convencional'!$E$30</f>
        <v>3839817.9262990397</v>
      </c>
      <c r="W8" s="292">
        <f>W42*'Sector Energía Convencional'!$E$30</f>
        <v>3870756.7624461777</v>
      </c>
      <c r="X8" s="292">
        <f>X42*'Sector Energía Convencional'!$E$30</f>
        <v>3901944.8842627173</v>
      </c>
      <c r="Y8" s="292">
        <f>Y42*'Sector Energía Convencional'!$E$30</f>
        <v>3933384.3003356885</v>
      </c>
      <c r="Z8" s="292">
        <f>Z42*'Sector Energía Convencional'!$E$30</f>
        <v>3965077.0354360486</v>
      </c>
      <c r="AA8" s="292">
        <f>AA42*'Sector Energía Convencional'!$E$30</f>
        <v>3997025.1306490875</v>
      </c>
      <c r="AB8" s="292">
        <f>AB42*'Sector Energía Convencional'!$E$30</f>
        <v>4029230.6435058746</v>
      </c>
      <c r="AC8" s="292">
        <f>AC42*'Sector Energía Convencional'!$E$30</f>
        <v>4061695.6481157695</v>
      </c>
      <c r="AD8" s="292">
        <f>AD42*'Sector Energía Convencional'!$E$30</f>
        <v>4094422.2353000003</v>
      </c>
      <c r="AE8" s="292">
        <f>AE42*'Sector Energía Convencional'!$E$30</f>
        <v>4127412.5127263158</v>
      </c>
      <c r="AF8" s="293">
        <f>AF42*'Sector Energía Convencional'!$E$30</f>
        <v>4160668.6050447254</v>
      </c>
    </row>
    <row r="9" spans="2:32" x14ac:dyDescent="0.25">
      <c r="B9" s="495"/>
      <c r="D9" s="282" t="s">
        <v>221</v>
      </c>
      <c r="E9" s="50" t="s">
        <v>219</v>
      </c>
      <c r="F9" s="294">
        <f>F6*F17</f>
        <v>11951631284660.871</v>
      </c>
      <c r="G9" s="295">
        <f t="shared" ref="G9:AF11" si="0">G6*G17</f>
        <v>12842336744834.545</v>
      </c>
      <c r="H9" s="295">
        <f t="shared" si="0"/>
        <v>13872549529180.246</v>
      </c>
      <c r="I9" s="295">
        <f t="shared" si="0"/>
        <v>9139369423215.3184</v>
      </c>
      <c r="J9" s="295">
        <f t="shared" si="0"/>
        <v>8944181254509.0547</v>
      </c>
      <c r="K9" s="295">
        <f t="shared" si="0"/>
        <v>8379865620970.1484</v>
      </c>
      <c r="L9" s="295">
        <f t="shared" si="0"/>
        <v>8629506401546.3818</v>
      </c>
      <c r="M9" s="295">
        <f t="shared" si="0"/>
        <v>8869745188757.2598</v>
      </c>
      <c r="N9" s="295">
        <f t="shared" si="0"/>
        <v>9118776521678.8887</v>
      </c>
      <c r="O9" s="295">
        <f t="shared" si="0"/>
        <v>9433485944134.7559</v>
      </c>
      <c r="P9" s="295">
        <f t="shared" si="0"/>
        <v>9722994137905.1973</v>
      </c>
      <c r="Q9" s="295">
        <f t="shared" si="0"/>
        <v>10019140130481.838</v>
      </c>
      <c r="R9" s="295">
        <f t="shared" si="0"/>
        <v>10343635911373</v>
      </c>
      <c r="S9" s="295">
        <f t="shared" si="0"/>
        <v>10673597896945.799</v>
      </c>
      <c r="T9" s="295">
        <f t="shared" si="0"/>
        <v>11014085669858.369</v>
      </c>
      <c r="U9" s="295">
        <f t="shared" si="0"/>
        <v>11457010524806.158</v>
      </c>
      <c r="V9" s="295">
        <f t="shared" si="0"/>
        <v>11917747337369.947</v>
      </c>
      <c r="W9" s="295">
        <f t="shared" si="0"/>
        <v>12397012404751.33</v>
      </c>
      <c r="X9" s="295">
        <f t="shared" si="0"/>
        <v>12895550829614.607</v>
      </c>
      <c r="Y9" s="295">
        <f t="shared" si="0"/>
        <v>13414137678481.23</v>
      </c>
      <c r="Z9" s="295">
        <f t="shared" si="0"/>
        <v>13953579186708.336</v>
      </c>
      <c r="AA9" s="295">
        <f t="shared" si="0"/>
        <v>14514714011924.812</v>
      </c>
      <c r="AB9" s="295">
        <f t="shared" si="0"/>
        <v>15098414537873.516</v>
      </c>
      <c r="AC9" s="295">
        <f t="shared" si="0"/>
        <v>15705588230686.748</v>
      </c>
      <c r="AD9" s="295">
        <f t="shared" si="0"/>
        <v>16337179049703.51</v>
      </c>
      <c r="AE9" s="295">
        <f t="shared" si="0"/>
        <v>16994168915021.943</v>
      </c>
      <c r="AF9" s="296">
        <f>AF6*AF17</f>
        <v>17677579234068.527</v>
      </c>
    </row>
    <row r="10" spans="2:32" x14ac:dyDescent="0.25">
      <c r="B10" s="495"/>
      <c r="D10" s="286" t="s">
        <v>169</v>
      </c>
      <c r="E10" s="49" t="s">
        <v>219</v>
      </c>
      <c r="F10" s="294">
        <f t="shared" ref="F10:U11" si="1">F7*F18</f>
        <v>2668535417538.8408</v>
      </c>
      <c r="G10" s="295">
        <f t="shared" si="1"/>
        <v>2867410283275.3076</v>
      </c>
      <c r="H10" s="295">
        <f t="shared" si="1"/>
        <v>3097434054687.6807</v>
      </c>
      <c r="I10" s="295">
        <f t="shared" si="1"/>
        <v>2189171950685.2148</v>
      </c>
      <c r="J10" s="295">
        <f t="shared" si="1"/>
        <v>2141111606240.4768</v>
      </c>
      <c r="K10" s="295">
        <f t="shared" si="1"/>
        <v>2006022354561.4619</v>
      </c>
      <c r="L10" s="295">
        <f t="shared" si="1"/>
        <v>2065782857783.9612</v>
      </c>
      <c r="M10" s="295">
        <f t="shared" si="1"/>
        <v>2123292655598.8286</v>
      </c>
      <c r="N10" s="295">
        <f t="shared" si="1"/>
        <v>2182907265596.4993</v>
      </c>
      <c r="O10" s="295">
        <f t="shared" si="1"/>
        <v>2258244289505.0654</v>
      </c>
      <c r="P10" s="295">
        <f t="shared" si="1"/>
        <v>2327548492555.6367</v>
      </c>
      <c r="Q10" s="295">
        <f t="shared" si="1"/>
        <v>2398441691586.8828</v>
      </c>
      <c r="R10" s="295">
        <f t="shared" si="1"/>
        <v>2476121432512.5122</v>
      </c>
      <c r="S10" s="295">
        <f t="shared" si="1"/>
        <v>2555109706209.6616</v>
      </c>
      <c r="T10" s="295">
        <f t="shared" si="1"/>
        <v>2636617705837.7495</v>
      </c>
      <c r="U10" s="295">
        <f t="shared" si="1"/>
        <v>2742647706866.9658</v>
      </c>
      <c r="V10" s="295">
        <f t="shared" si="0"/>
        <v>2852941640848.3735</v>
      </c>
      <c r="W10" s="295">
        <f t="shared" si="0"/>
        <v>2967670979290.4561</v>
      </c>
      <c r="X10" s="295">
        <f t="shared" si="0"/>
        <v>3087014089325.6519</v>
      </c>
      <c r="Y10" s="295">
        <f t="shared" si="0"/>
        <v>3211156511013.7451</v>
      </c>
      <c r="Z10" s="295">
        <f t="shared" si="0"/>
        <v>3340291245796.8364</v>
      </c>
      <c r="AA10" s="295">
        <f t="shared" si="0"/>
        <v>3474619056554.3643</v>
      </c>
      <c r="AB10" s="295">
        <f t="shared" si="0"/>
        <v>3614348779724.6538</v>
      </c>
      <c r="AC10" s="295">
        <f t="shared" si="0"/>
        <v>3759697649978.252</v>
      </c>
      <c r="AD10" s="295">
        <f t="shared" si="0"/>
        <v>3910891637947.8018</v>
      </c>
      <c r="AE10" s="295">
        <f t="shared" si="0"/>
        <v>4068165801539.5239</v>
      </c>
      <c r="AF10" s="296">
        <f t="shared" si="0"/>
        <v>4231764651372.4775</v>
      </c>
    </row>
    <row r="11" spans="2:32" ht="15.75" thickBot="1" x14ac:dyDescent="0.3">
      <c r="B11" s="495"/>
      <c r="D11" s="290" t="s">
        <v>170</v>
      </c>
      <c r="E11" s="51" t="s">
        <v>219</v>
      </c>
      <c r="F11" s="297">
        <f t="shared" si="1"/>
        <v>786282108581.08252</v>
      </c>
      <c r="G11" s="298">
        <f t="shared" si="0"/>
        <v>844880449733.79932</v>
      </c>
      <c r="H11" s="298">
        <f t="shared" si="0"/>
        <v>912656794323.85986</v>
      </c>
      <c r="I11" s="298">
        <f t="shared" si="0"/>
        <v>789124836946.04565</v>
      </c>
      <c r="J11" s="298">
        <f t="shared" si="0"/>
        <v>778975137102.98193</v>
      </c>
      <c r="K11" s="298">
        <f t="shared" si="0"/>
        <v>729827223448.64771</v>
      </c>
      <c r="L11" s="298">
        <f t="shared" si="0"/>
        <v>751569175645.53894</v>
      </c>
      <c r="M11" s="298">
        <f t="shared" si="0"/>
        <v>772492280497.72461</v>
      </c>
      <c r="N11" s="298">
        <f t="shared" si="0"/>
        <v>794181154100.07568</v>
      </c>
      <c r="O11" s="298">
        <f t="shared" si="0"/>
        <v>821590126316.68542</v>
      </c>
      <c r="P11" s="298">
        <f t="shared" si="0"/>
        <v>846804249165.66858</v>
      </c>
      <c r="Q11" s="298">
        <f t="shared" si="0"/>
        <v>872596477498.87561</v>
      </c>
      <c r="R11" s="298">
        <f t="shared" si="0"/>
        <v>900857772548.28015</v>
      </c>
      <c r="S11" s="298">
        <f t="shared" si="0"/>
        <v>929595135492.57031</v>
      </c>
      <c r="T11" s="298">
        <f t="shared" si="0"/>
        <v>959249220314.78333</v>
      </c>
      <c r="U11" s="298">
        <f t="shared" si="0"/>
        <v>997824852873.13879</v>
      </c>
      <c r="V11" s="298">
        <f t="shared" si="0"/>
        <v>1037951781378.1189</v>
      </c>
      <c r="W11" s="298">
        <f t="shared" si="0"/>
        <v>1079692390266.5927</v>
      </c>
      <c r="X11" s="298">
        <f t="shared" si="0"/>
        <v>1123111572728.1733</v>
      </c>
      <c r="Y11" s="298">
        <f t="shared" si="0"/>
        <v>1168276831593.207</v>
      </c>
      <c r="Z11" s="298">
        <f t="shared" si="0"/>
        <v>1215258384277.9099</v>
      </c>
      <c r="AA11" s="298">
        <f t="shared" si="0"/>
        <v>1264129271949.814</v>
      </c>
      <c r="AB11" s="298">
        <f t="shared" si="0"/>
        <v>1314965473083.2327</v>
      </c>
      <c r="AC11" s="298">
        <f t="shared" si="0"/>
        <v>1367846021581.2935</v>
      </c>
      <c r="AD11" s="298">
        <f t="shared" si="0"/>
        <v>1422853129648.176</v>
      </c>
      <c r="AE11" s="298">
        <f t="shared" si="0"/>
        <v>1480072315602.5859</v>
      </c>
      <c r="AF11" s="299">
        <f t="shared" si="0"/>
        <v>1539592536831.1665</v>
      </c>
    </row>
    <row r="12" spans="2:32" x14ac:dyDescent="0.25">
      <c r="B12" s="495"/>
      <c r="D12" s="286" t="s">
        <v>222</v>
      </c>
      <c r="E12" s="49" t="s">
        <v>219</v>
      </c>
      <c r="F12" s="300">
        <f>F6*(F54*'[1]Sector Energía Convencional'!$E$28)</f>
        <v>793638121765.9353</v>
      </c>
      <c r="G12" s="301">
        <f>G6*(G54*'[1]Sector Energía Convencional'!$E$28)</f>
        <v>852784676041.4303</v>
      </c>
      <c r="H12" s="301">
        <f>H6*(H54*'[1]Sector Energía Convencional'!$E$28)</f>
        <v>921195097992.51001</v>
      </c>
      <c r="I12" s="301">
        <f>I6*(I54*'[1]Sector Energía Convencional'!$E$28)</f>
        <v>979989683742.89124</v>
      </c>
      <c r="J12" s="301">
        <f>J6*(J54*'[1]Sector Energía Convencional'!$E$28)</f>
        <v>1034425931585.5551</v>
      </c>
      <c r="K12" s="301">
        <f>K6*(K54*'[1]Sector Energía Convencional'!$E$28)</f>
        <v>1062508726417.2697</v>
      </c>
      <c r="L12" s="301">
        <f>L6*(L54*'[1]Sector Energía Convencional'!$E$28)</f>
        <v>1094161442562.0376</v>
      </c>
      <c r="M12" s="301">
        <f>M6*(M54*'[1]Sector Energía Convencional'!$E$28)</f>
        <v>1124622051285.4873</v>
      </c>
      <c r="N12" s="301">
        <f>N6*(N54*'[1]Sector Energía Convencional'!$E$28)</f>
        <v>1156197493702.8948</v>
      </c>
      <c r="O12" s="301">
        <f>O6*(O54*'[1]Sector Energía Convencional'!$E$28)</f>
        <v>1196100461455.5435</v>
      </c>
      <c r="P12" s="301">
        <f>P6*(P54*'[1]Sector Energía Convencional'!$E$28)</f>
        <v>1232808088542.1438</v>
      </c>
      <c r="Q12" s="301">
        <f>Q6*(Q54*'[1]Sector Energía Convencional'!$E$28)</f>
        <v>1270357342389.2185</v>
      </c>
      <c r="R12" s="301">
        <f>R6*(R54*'[1]Sector Energía Convencional'!$E$28)</f>
        <v>1311501152382.9797</v>
      </c>
      <c r="S12" s="301">
        <f>S6*(S54*'[1]Sector Energía Convencional'!$E$28)</f>
        <v>1353338039143.9968</v>
      </c>
      <c r="T12" s="301">
        <f>T6*(T54*'[1]Sector Energía Convencional'!$E$28)</f>
        <v>1396509522592.6904</v>
      </c>
      <c r="U12" s="301">
        <f>U6*(U54*'[1]Sector Energía Convencional'!$E$28)</f>
        <v>1452669316175.949</v>
      </c>
      <c r="V12" s="301">
        <f>V6*(V54*'[1]Sector Energía Convencional'!$E$28)</f>
        <v>1511087542204.021</v>
      </c>
      <c r="W12" s="301">
        <f>W6*(W54*'[1]Sector Energía Convencional'!$E$28)</f>
        <v>1571855022184.2937</v>
      </c>
      <c r="X12" s="301">
        <f>X6*(X54*'[1]Sector Energía Convencional'!$E$28)</f>
        <v>1635066229956.6482</v>
      </c>
      <c r="Y12" s="301">
        <f>Y6*(Y54*'[1]Sector Energía Convencional'!$E$28)</f>
        <v>1700819438569.8228</v>
      </c>
      <c r="Z12" s="301">
        <f>Z6*(Z54*'[1]Sector Energía Convencional'!$E$28)</f>
        <v>1769216873064.3201</v>
      </c>
      <c r="AA12" s="301">
        <f>AA6*(AA54*'[1]Sector Energía Convencional'!$E$28)</f>
        <v>1840364869399.3867</v>
      </c>
      <c r="AB12" s="301">
        <f>AB6*(AB54*'[1]Sector Energía Convencional'!$E$28)</f>
        <v>1914374039771.1484</v>
      </c>
      <c r="AC12" s="301">
        <f>AC6*(AC54*'[1]Sector Energía Convencional'!$E$28)</f>
        <v>1991359444578.9131</v>
      </c>
      <c r="AD12" s="301">
        <f>AD6*(AD54*'[1]Sector Energía Convencional'!$E$28)</f>
        <v>2071440771306.9958</v>
      </c>
      <c r="AE12" s="301">
        <f>AE6*(AE54*'[1]Sector Energía Convencional'!$E$28)</f>
        <v>2154742520600.1702</v>
      </c>
      <c r="AF12" s="302">
        <f>AF6*(AF54*'[1]Sector Energía Convencional'!$E$28)</f>
        <v>2241394199822.0308</v>
      </c>
    </row>
    <row r="13" spans="2:32" x14ac:dyDescent="0.25">
      <c r="B13" s="495"/>
      <c r="D13" s="286" t="s">
        <v>171</v>
      </c>
      <c r="E13" s="49" t="s">
        <v>219</v>
      </c>
      <c r="F13" s="300">
        <f>F7*(F54*'[1]Sector Energía Convencional'!$E$31)</f>
        <v>82366461505.628128</v>
      </c>
      <c r="G13" s="301">
        <f>G7*(G54*'[1]Sector Energía Convencional'!$E$31)</f>
        <v>88504891921.600388</v>
      </c>
      <c r="H13" s="301">
        <f>H7*(H54*'[1]Sector Energía Convencional'!$E$31)</f>
        <v>95604758008.778107</v>
      </c>
      <c r="I13" s="301">
        <f>I7*(I54*'[1]Sector Energía Convencional'!$E$31)</f>
        <v>101706659935.02702</v>
      </c>
      <c r="J13" s="301">
        <f>J7*(J54*'[1]Sector Energía Convencional'!$E$31)</f>
        <v>107356238741.12923</v>
      </c>
      <c r="K13" s="301">
        <f>K7*(K54*'[1]Sector Energía Convencional'!$E$31)</f>
        <v>110270766629.89799</v>
      </c>
      <c r="L13" s="301">
        <f>L7*(L54*'[1]Sector Energía Convencional'!$E$31)</f>
        <v>113555793085.13612</v>
      </c>
      <c r="M13" s="301">
        <f>M7*(M54*'[1]Sector Energía Convencional'!$E$31)</f>
        <v>116717098580.73828</v>
      </c>
      <c r="N13" s="301">
        <f>N7*(N54*'[1]Sector Energía Convencional'!$E$31)</f>
        <v>119994105305.93135</v>
      </c>
      <c r="O13" s="301">
        <f>O7*(O54*'[1]Sector Energía Convencional'!$E$31)</f>
        <v>124135370912.03107</v>
      </c>
      <c r="P13" s="301">
        <f>P7*(P54*'[1]Sector Energía Convencional'!$E$31)</f>
        <v>127945013204.24335</v>
      </c>
      <c r="Q13" s="301">
        <f>Q7*(Q54*'[1]Sector Energía Convencional'!$E$31)</f>
        <v>131842002381.97882</v>
      </c>
      <c r="R13" s="301">
        <f>R7*(R54*'[1]Sector Energía Convencional'!$E$31)</f>
        <v>136112046812.94112</v>
      </c>
      <c r="S13" s="301">
        <f>S7*(S54*'[1]Sector Energía Convencional'!$E$31)</f>
        <v>140454021106.27393</v>
      </c>
      <c r="T13" s="301">
        <f>T7*(T54*'[1]Sector Energía Convencional'!$E$31)</f>
        <v>144934504379.56406</v>
      </c>
      <c r="U13" s="301">
        <f>U7*(U54*'[1]Sector Energía Convencional'!$E$31)</f>
        <v>150762958620.20316</v>
      </c>
      <c r="V13" s="301">
        <f>V7*(V54*'[1]Sector Energía Convencional'!$E$31)</f>
        <v>156825800655.38876</v>
      </c>
      <c r="W13" s="301">
        <f>W7*(W54*'[1]Sector Energía Convencional'!$E$31)</f>
        <v>163132456249.82016</v>
      </c>
      <c r="X13" s="301">
        <f>X7*(X54*'[1]Sector Energía Convencional'!$E$31)</f>
        <v>169692730219.67542</v>
      </c>
      <c r="Y13" s="301">
        <f>Y7*(Y54*'[1]Sector Energía Convencional'!$E$31)</f>
        <v>176516821675.93973</v>
      </c>
      <c r="Z13" s="301">
        <f>Z7*(Z54*'[1]Sector Energía Convencional'!$E$31)</f>
        <v>183615339880.73465</v>
      </c>
      <c r="AA13" s="301">
        <f>AA7*(AA54*'[1]Sector Energía Convencional'!$E$31)</f>
        <v>190999320741.30014</v>
      </c>
      <c r="AB13" s="301">
        <f>AB7*(AB54*'[1]Sector Energía Convencional'!$E$31)</f>
        <v>198680243967.27271</v>
      </c>
      <c r="AC13" s="301">
        <f>AC7*(AC54*'[1]Sector Energía Convencional'!$E$31)</f>
        <v>206670050917.93237</v>
      </c>
      <c r="AD13" s="301">
        <f>AD7*(AD54*'[1]Sector Energía Convencional'!$E$31)</f>
        <v>214981163167.16681</v>
      </c>
      <c r="AE13" s="301">
        <f>AE7*(AE54*'[1]Sector Energía Convencional'!$E$31)</f>
        <v>223626501815.01376</v>
      </c>
      <c r="AF13" s="302">
        <f>AF7*(AF54*'[1]Sector Energía Convencional'!$E$31)</f>
        <v>232619507575.80606</v>
      </c>
    </row>
    <row r="14" spans="2:32" ht="15.75" thickBot="1" x14ac:dyDescent="0.3">
      <c r="B14" s="495"/>
      <c r="D14" s="290" t="s">
        <v>172</v>
      </c>
      <c r="E14" s="51" t="s">
        <v>219</v>
      </c>
      <c r="F14" s="303">
        <f>F8*(F54*'[1]Sector Energía Convencional'!$E$30)</f>
        <v>4898869557.9237604</v>
      </c>
      <c r="G14" s="304">
        <f>G8*(G54*'[1]Sector Energía Convencional'!$E$30)</f>
        <v>5263961967.4864187</v>
      </c>
      <c r="H14" s="304">
        <f>H8*(H54*'[1]Sector Energía Convencional'!$E$30)</f>
        <v>5686237214.0372686</v>
      </c>
      <c r="I14" s="304">
        <f>I8*(I54*'[1]Sector Energía Convencional'!$E$30)</f>
        <v>6049157036.5659399</v>
      </c>
      <c r="J14" s="304">
        <f>J8*(J54*'[1]Sector Energía Convencional'!$E$30)</f>
        <v>6385174259.1391621</v>
      </c>
      <c r="K14" s="304">
        <f>K8*(K54*'[1]Sector Energía Convencional'!$E$30)</f>
        <v>6558520202.2453079</v>
      </c>
      <c r="L14" s="304">
        <f>L8*(L54*'[1]Sector Energía Convencional'!$E$30)</f>
        <v>6753902106.5345993</v>
      </c>
      <c r="M14" s="304">
        <f>M8*(M54*'[1]Sector Energía Convencional'!$E$30)</f>
        <v>6941925520.1013489</v>
      </c>
      <c r="N14" s="304">
        <f>N8*(N54*'[1]Sector Energía Convencional'!$E$30)</f>
        <v>7136830438.8474674</v>
      </c>
      <c r="O14" s="304">
        <f>O8*(O54*'[1]Sector Energía Convencional'!$E$30)</f>
        <v>7383138458.3756876</v>
      </c>
      <c r="P14" s="304">
        <f>P8*(P54*'[1]Sector Energía Convencional'!$E$30)</f>
        <v>7609722681.01614</v>
      </c>
      <c r="Q14" s="304">
        <f>Q8*(Q54*'[1]Sector Energía Convencional'!$E$30)</f>
        <v>7841501991.4465399</v>
      </c>
      <c r="R14" s="304">
        <f>R8*(R54*'[1]Sector Energía Convencional'!$E$30)</f>
        <v>8095469325.8620644</v>
      </c>
      <c r="S14" s="304">
        <f>S8*(S54*'[1]Sector Energía Convencional'!$E$30)</f>
        <v>8353714797.3570642</v>
      </c>
      <c r="T14" s="304">
        <f>T8*(T54*'[1]Sector Energía Convencional'!$E$30)</f>
        <v>8620198299.3927555</v>
      </c>
      <c r="U14" s="304">
        <f>U8*(U54*'[1]Sector Energía Convencional'!$E$30)</f>
        <v>8966854408.2905159</v>
      </c>
      <c r="V14" s="304">
        <f>V8*(V54*'[1]Sector Energía Convencional'!$E$30)</f>
        <v>9327451084.8715763</v>
      </c>
      <c r="W14" s="304">
        <f>W8*(W54*'[1]Sector Energía Convencional'!$E$30)</f>
        <v>9702548940.71134</v>
      </c>
      <c r="X14" s="304">
        <f>X8*(X54*'[1]Sector Energía Convencional'!$E$30)</f>
        <v>10092731132.043764</v>
      </c>
      <c r="Y14" s="304">
        <f>Y8*(Y54*'[1]Sector Energía Convencional'!$E$30)</f>
        <v>10498604266.381296</v>
      </c>
      <c r="Z14" s="304">
        <f>Z8*(Z54*'[1]Sector Energía Convencional'!$E$30)</f>
        <v>10920799345.593981</v>
      </c>
      <c r="AA14" s="304">
        <f>AA8*(AA54*'[1]Sector Energía Convencional'!$E$30)</f>
        <v>11359972746.91394</v>
      </c>
      <c r="AB14" s="304">
        <f>AB8*(AB54*'[1]Sector Energía Convencional'!$E$30)</f>
        <v>11816807243.390339</v>
      </c>
      <c r="AC14" s="304">
        <f>AC8*(AC54*'[1]Sector Energía Convencional'!$E$30)</f>
        <v>12292013065.381367</v>
      </c>
      <c r="AD14" s="304">
        <f>AD8*(AD54*'[1]Sector Energía Convencional'!$E$30)</f>
        <v>12786329004.73345</v>
      </c>
      <c r="AE14" s="304">
        <f>AE8*(AE54*'[1]Sector Energía Convencional'!$E$30)</f>
        <v>13300523563.364397</v>
      </c>
      <c r="AF14" s="305">
        <f>AF8*(AF54*'[1]Sector Energía Convencional'!$E$30)</f>
        <v>13835396148.036108</v>
      </c>
    </row>
    <row r="15" spans="2:32" ht="20.25" customHeight="1" thickBot="1" x14ac:dyDescent="0.3">
      <c r="B15" s="495"/>
    </row>
    <row r="16" spans="2:32" ht="20.25" customHeight="1" thickBot="1" x14ac:dyDescent="0.3">
      <c r="B16" s="495"/>
      <c r="E16" s="334" t="s">
        <v>234</v>
      </c>
      <c r="F16" s="306">
        <v>269351.59117704106</v>
      </c>
      <c r="G16" s="307">
        <v>277849.63387867669</v>
      </c>
      <c r="H16" s="307">
        <v>287657.72595459392</v>
      </c>
      <c r="I16" s="307">
        <v>211170.24774482858</v>
      </c>
      <c r="J16" s="307">
        <v>181857.52030042475</v>
      </c>
      <c r="K16" s="307">
        <v>181857.52030042475</v>
      </c>
      <c r="L16" s="307">
        <v>187658.77519800831</v>
      </c>
      <c r="M16" s="307">
        <v>193645.0901268248</v>
      </c>
      <c r="N16" s="307">
        <v>199822.36850187051</v>
      </c>
      <c r="O16" s="307">
        <v>206196.7020570802</v>
      </c>
      <c r="P16" s="307">
        <v>212774.37685270107</v>
      </c>
      <c r="Q16" s="307">
        <v>219561.87947430223</v>
      </c>
      <c r="R16" s="307">
        <v>226565.90342953248</v>
      </c>
      <c r="S16" s="307">
        <v>233793.35574893458</v>
      </c>
      <c r="T16" s="307">
        <v>241251.36379732561</v>
      </c>
      <c r="U16" s="307">
        <v>248947.28230246031</v>
      </c>
      <c r="V16" s="307">
        <v>256888.7006079088</v>
      </c>
      <c r="W16" s="307">
        <v>265083.45015730109</v>
      </c>
      <c r="X16" s="307">
        <v>273539.61221731902</v>
      </c>
      <c r="Y16" s="307">
        <v>282265.52584705153</v>
      </c>
      <c r="Z16" s="307">
        <v>291269.79612157249</v>
      </c>
      <c r="AA16" s="307">
        <v>300561.30261785066</v>
      </c>
      <c r="AB16" s="307">
        <v>310149.20817136008</v>
      </c>
      <c r="AC16" s="307">
        <v>320042.96791202645</v>
      </c>
      <c r="AD16" s="307">
        <v>330252.33858842013</v>
      </c>
      <c r="AE16" s="307">
        <v>340787.38818939077</v>
      </c>
      <c r="AF16" s="308">
        <v>351658.50587263232</v>
      </c>
    </row>
    <row r="17" spans="2:32" ht="20.25" customHeight="1" x14ac:dyDescent="0.25">
      <c r="B17" s="495"/>
      <c r="D17" s="282" t="s">
        <v>223</v>
      </c>
      <c r="E17" s="61" t="s">
        <v>219</v>
      </c>
      <c r="F17" s="294">
        <v>279129.26345831651</v>
      </c>
      <c r="G17" s="295">
        <v>287935.79172042641</v>
      </c>
      <c r="H17" s="295">
        <v>298099.92516815744</v>
      </c>
      <c r="I17" s="295">
        <v>191171.43609486014</v>
      </c>
      <c r="J17" s="295">
        <v>183278.28217777179</v>
      </c>
      <c r="K17" s="295">
        <v>172626.1094026638</v>
      </c>
      <c r="L17" s="295">
        <v>178132.88229260879</v>
      </c>
      <c r="M17" s="295">
        <v>183815.32123774302</v>
      </c>
      <c r="N17" s="295">
        <v>189679.02998522704</v>
      </c>
      <c r="O17" s="295">
        <v>195729.79104175579</v>
      </c>
      <c r="P17" s="295">
        <v>201973.57137598781</v>
      </c>
      <c r="Q17" s="295">
        <v>208416.52830288184</v>
      </c>
      <c r="R17" s="295">
        <v>215065.01555574377</v>
      </c>
      <c r="S17" s="295">
        <v>221925.58955197199</v>
      </c>
      <c r="T17" s="295">
        <v>229005.01585867989</v>
      </c>
      <c r="U17" s="295">
        <v>236310.2758645718</v>
      </c>
      <c r="V17" s="295">
        <v>243848.57366465166</v>
      </c>
      <c r="W17" s="295">
        <v>251627.34316455407</v>
      </c>
      <c r="X17" s="295">
        <v>259654.25541150334</v>
      </c>
      <c r="Y17" s="295">
        <v>267937.22615913028</v>
      </c>
      <c r="Z17" s="295">
        <v>276484.42367360654</v>
      </c>
      <c r="AA17" s="295">
        <v>285304.27678879461</v>
      </c>
      <c r="AB17" s="295">
        <v>294405.48321835714</v>
      </c>
      <c r="AC17" s="295">
        <v>303797.01813302276</v>
      </c>
      <c r="AD17" s="295">
        <v>313488.14301146619</v>
      </c>
      <c r="AE17" s="295">
        <v>323488.41477353196</v>
      </c>
      <c r="AF17" s="296">
        <v>333807.69520480762</v>
      </c>
    </row>
    <row r="18" spans="2:32" ht="20.25" customHeight="1" x14ac:dyDescent="0.25">
      <c r="B18" s="495"/>
      <c r="D18" s="286" t="s">
        <v>173</v>
      </c>
      <c r="E18" s="48" t="s">
        <v>219</v>
      </c>
      <c r="F18" s="294">
        <v>193458.2301366647</v>
      </c>
      <c r="G18" s="295">
        <v>199561.83729747648</v>
      </c>
      <c r="H18" s="295">
        <v>206606.37015407736</v>
      </c>
      <c r="I18" s="295">
        <v>142142.09140461477</v>
      </c>
      <c r="J18" s="295">
        <v>136190.17424284038</v>
      </c>
      <c r="K18" s="295">
        <v>128274.77232468151</v>
      </c>
      <c r="L18" s="295">
        <v>132366.73756183885</v>
      </c>
      <c r="M18" s="295">
        <v>136589.23649006151</v>
      </c>
      <c r="N18" s="295">
        <v>140946.43313409446</v>
      </c>
      <c r="O18" s="295">
        <v>145442.6243510721</v>
      </c>
      <c r="P18" s="295">
        <v>150082.2440678713</v>
      </c>
      <c r="Q18" s="295">
        <v>154869.86765363641</v>
      </c>
      <c r="R18" s="295">
        <v>159810.21643178741</v>
      </c>
      <c r="S18" s="295">
        <v>164908.16233596145</v>
      </c>
      <c r="T18" s="295">
        <v>170168.73271447862</v>
      </c>
      <c r="U18" s="295">
        <v>175597.11528807049</v>
      </c>
      <c r="V18" s="295">
        <v>181198.66326575994</v>
      </c>
      <c r="W18" s="295">
        <v>186978.90062393769</v>
      </c>
      <c r="X18" s="295">
        <v>192943.5275538413</v>
      </c>
      <c r="Y18" s="295">
        <v>199098.42608280884</v>
      </c>
      <c r="Z18" s="295">
        <v>205449.66587485044</v>
      </c>
      <c r="AA18" s="295">
        <v>212003.51021625818</v>
      </c>
      <c r="AB18" s="295">
        <v>218766.42219215681</v>
      </c>
      <c r="AC18" s="295">
        <v>225745.07106008663</v>
      </c>
      <c r="AD18" s="295">
        <v>232946.3388269034</v>
      </c>
      <c r="AE18" s="295">
        <v>240377.32703548163</v>
      </c>
      <c r="AF18" s="296">
        <v>248045.36376791351</v>
      </c>
    </row>
    <row r="19" spans="2:32" ht="20.25" customHeight="1" thickBot="1" x14ac:dyDescent="0.3">
      <c r="B19" s="495"/>
      <c r="D19" s="290" t="s">
        <v>174</v>
      </c>
      <c r="E19" s="280" t="s">
        <v>219</v>
      </c>
      <c r="F19" s="297">
        <v>233732.9278666804</v>
      </c>
      <c r="G19" s="298">
        <v>241107.20174087415</v>
      </c>
      <c r="H19" s="298">
        <v>249618.28596232698</v>
      </c>
      <c r="I19" s="298">
        <v>210095.04281741093</v>
      </c>
      <c r="J19" s="298">
        <v>203168.94846063075</v>
      </c>
      <c r="K19" s="298">
        <v>191360.7259269839</v>
      </c>
      <c r="L19" s="298">
        <v>197465.13308405469</v>
      </c>
      <c r="M19" s="298">
        <v>203764.27082943605</v>
      </c>
      <c r="N19" s="298">
        <v>210264.35106889508</v>
      </c>
      <c r="O19" s="298">
        <v>216971.78386799284</v>
      </c>
      <c r="P19" s="298">
        <v>223893.18377338181</v>
      </c>
      <c r="Q19" s="298">
        <v>231035.37633575269</v>
      </c>
      <c r="R19" s="298">
        <v>238405.40484086322</v>
      </c>
      <c r="S19" s="298">
        <v>246010.53725528676</v>
      </c>
      <c r="T19" s="298">
        <v>253858.27339373043</v>
      </c>
      <c r="U19" s="298">
        <v>261956.35231499045</v>
      </c>
      <c r="V19" s="298">
        <v>270312.75995383866</v>
      </c>
      <c r="W19" s="298">
        <v>278935.73699636612</v>
      </c>
      <c r="X19" s="298">
        <v>287833.78700655024</v>
      </c>
      <c r="Y19" s="298">
        <v>297015.68481205922</v>
      </c>
      <c r="Z19" s="298">
        <v>306490.48515756393</v>
      </c>
      <c r="AA19" s="298">
        <v>316267.53163409024</v>
      </c>
      <c r="AB19" s="298">
        <v>326356.46589321771</v>
      </c>
      <c r="AC19" s="298">
        <v>336767.23715521139</v>
      </c>
      <c r="AD19" s="298">
        <v>347510.11202046263</v>
      </c>
      <c r="AE19" s="298">
        <v>358595.68459391542</v>
      </c>
      <c r="AF19" s="299">
        <v>370034.88693246135</v>
      </c>
    </row>
    <row r="20" spans="2:32" ht="20.25" customHeight="1" thickBot="1" x14ac:dyDescent="0.3">
      <c r="B20" s="496"/>
    </row>
    <row r="27" spans="2:32" x14ac:dyDescent="0.25">
      <c r="B27" s="309" t="s">
        <v>175</v>
      </c>
    </row>
    <row r="28" spans="2:32" x14ac:dyDescent="0.25">
      <c r="D28" s="279" t="s">
        <v>176</v>
      </c>
      <c r="E28" s="279"/>
    </row>
    <row r="29" spans="2:32" ht="15.75" thickBot="1" x14ac:dyDescent="0.3"/>
    <row r="30" spans="2:32" ht="15.75" thickBot="1" x14ac:dyDescent="0.3">
      <c r="B30" s="210" t="s">
        <v>177</v>
      </c>
      <c r="C30" s="211">
        <v>2014</v>
      </c>
      <c r="D30" s="211">
        <v>2015</v>
      </c>
      <c r="E30" s="211">
        <v>2016</v>
      </c>
      <c r="F30" s="211">
        <v>2017</v>
      </c>
      <c r="G30" s="211">
        <v>2018</v>
      </c>
      <c r="H30" s="211">
        <v>2019</v>
      </c>
      <c r="I30" s="211">
        <v>2020</v>
      </c>
      <c r="J30" s="211">
        <v>2021</v>
      </c>
      <c r="K30" s="211">
        <v>2022</v>
      </c>
      <c r="L30" s="211">
        <v>2023</v>
      </c>
      <c r="M30" s="211">
        <v>2024</v>
      </c>
      <c r="N30" s="211">
        <v>2025</v>
      </c>
      <c r="O30" s="211">
        <v>2026</v>
      </c>
      <c r="P30" s="211">
        <v>2027</v>
      </c>
      <c r="Q30" s="211">
        <v>2028</v>
      </c>
      <c r="R30" s="211">
        <v>2029</v>
      </c>
      <c r="S30" s="211">
        <v>2030</v>
      </c>
      <c r="T30" s="211">
        <v>2031</v>
      </c>
      <c r="U30" s="211">
        <v>2032</v>
      </c>
      <c r="V30" s="211">
        <v>2033</v>
      </c>
      <c r="W30" s="211">
        <v>2034</v>
      </c>
      <c r="X30" s="211">
        <v>2035</v>
      </c>
      <c r="Y30" s="211">
        <v>2036</v>
      </c>
      <c r="Z30" s="211">
        <v>2037</v>
      </c>
      <c r="AA30" s="211">
        <v>2038</v>
      </c>
      <c r="AB30" s="211">
        <v>2039</v>
      </c>
      <c r="AC30" s="212">
        <v>2040</v>
      </c>
    </row>
    <row r="31" spans="2:32" x14ac:dyDescent="0.25">
      <c r="B31" s="310" t="s">
        <v>178</v>
      </c>
      <c r="C31" s="263">
        <v>64290</v>
      </c>
      <c r="D31" s="263">
        <v>67346</v>
      </c>
      <c r="E31" s="263">
        <v>70249</v>
      </c>
      <c r="F31" s="263">
        <v>72168</v>
      </c>
      <c r="G31" s="263">
        <v>74986</v>
      </c>
      <c r="H31" s="263">
        <v>77678</v>
      </c>
      <c r="I31" s="263">
        <v>79608</v>
      </c>
      <c r="J31" s="263">
        <v>81459</v>
      </c>
      <c r="K31" s="263">
        <v>83406</v>
      </c>
      <c r="L31" s="263">
        <v>85133</v>
      </c>
      <c r="M31" s="263">
        <v>86652</v>
      </c>
      <c r="N31" s="263">
        <v>88577</v>
      </c>
      <c r="O31" s="263">
        <v>90505</v>
      </c>
      <c r="P31" s="263">
        <v>92754</v>
      </c>
      <c r="Q31" s="263">
        <v>94631</v>
      </c>
      <c r="R31" s="263">
        <v>97356.809523809497</v>
      </c>
      <c r="S31" s="263">
        <v>99447.727380952405</v>
      </c>
      <c r="T31" s="263">
        <v>101538.64523809501</v>
      </c>
      <c r="U31" s="263">
        <v>103629.563095238</v>
      </c>
      <c r="V31" s="263">
        <v>105720.480952381</v>
      </c>
      <c r="W31" s="263">
        <v>107811.39880952401</v>
      </c>
      <c r="X31" s="263">
        <v>109902.316666667</v>
      </c>
      <c r="Y31" s="263">
        <v>111993.23452380901</v>
      </c>
      <c r="Z31" s="263">
        <v>114084.152380952</v>
      </c>
      <c r="AA31" s="263">
        <v>116175.070238095</v>
      </c>
      <c r="AB31" s="263">
        <v>118265.988095238</v>
      </c>
      <c r="AC31" s="264">
        <v>120356.905952381</v>
      </c>
    </row>
    <row r="32" spans="2:32" x14ac:dyDescent="0.25">
      <c r="B32" s="311" t="s">
        <v>179</v>
      </c>
      <c r="C32" s="312">
        <v>63656</v>
      </c>
      <c r="D32" s="312">
        <v>66308</v>
      </c>
      <c r="E32" s="312">
        <v>69185</v>
      </c>
      <c r="F32" s="312">
        <v>71074</v>
      </c>
      <c r="G32" s="312">
        <v>73865</v>
      </c>
      <c r="H32" s="312">
        <v>76529</v>
      </c>
      <c r="I32" s="312">
        <v>78430</v>
      </c>
      <c r="J32" s="312">
        <v>80255</v>
      </c>
      <c r="K32" s="312">
        <v>82173</v>
      </c>
      <c r="L32" s="312">
        <v>83868</v>
      </c>
      <c r="M32" s="312">
        <v>85363</v>
      </c>
      <c r="N32" s="312">
        <v>87258</v>
      </c>
      <c r="O32" s="312">
        <v>89154</v>
      </c>
      <c r="P32" s="312">
        <v>91367</v>
      </c>
      <c r="Q32" s="312">
        <v>93213</v>
      </c>
      <c r="R32" s="312">
        <v>93213</v>
      </c>
      <c r="S32" s="312">
        <v>93213</v>
      </c>
      <c r="T32" s="312">
        <v>93213</v>
      </c>
      <c r="U32" s="312">
        <v>93213</v>
      </c>
      <c r="V32" s="312">
        <v>93213</v>
      </c>
      <c r="W32" s="312">
        <v>93213</v>
      </c>
      <c r="X32" s="312">
        <v>93213</v>
      </c>
      <c r="Y32" s="312">
        <v>93213</v>
      </c>
      <c r="Z32" s="312">
        <v>93213</v>
      </c>
      <c r="AA32" s="312">
        <v>93213</v>
      </c>
      <c r="AB32" s="312">
        <v>93213</v>
      </c>
      <c r="AC32" s="313">
        <v>93213</v>
      </c>
    </row>
    <row r="33" spans="2:32" ht="15.75" thickBot="1" x14ac:dyDescent="0.3">
      <c r="B33" s="199" t="s">
        <v>180</v>
      </c>
      <c r="C33" s="256">
        <v>63024</v>
      </c>
      <c r="D33" s="256">
        <v>65273</v>
      </c>
      <c r="E33" s="256">
        <v>68123</v>
      </c>
      <c r="F33" s="256">
        <v>69983</v>
      </c>
      <c r="G33" s="256">
        <v>72748</v>
      </c>
      <c r="H33" s="256">
        <v>75384</v>
      </c>
      <c r="I33" s="256">
        <v>77256</v>
      </c>
      <c r="J33" s="256">
        <v>79055</v>
      </c>
      <c r="K33" s="256">
        <v>80945</v>
      </c>
      <c r="L33" s="256">
        <v>82607</v>
      </c>
      <c r="M33" s="256">
        <v>84078</v>
      </c>
      <c r="N33" s="256">
        <v>85943</v>
      </c>
      <c r="O33" s="256">
        <v>87808</v>
      </c>
      <c r="P33" s="256">
        <v>89985</v>
      </c>
      <c r="Q33" s="256">
        <v>91799</v>
      </c>
      <c r="R33" s="256">
        <v>93591.266666666605</v>
      </c>
      <c r="S33" s="256">
        <v>95464.009523809495</v>
      </c>
      <c r="T33" s="256">
        <v>97336.752380952399</v>
      </c>
      <c r="U33" s="256">
        <v>99209.495238095202</v>
      </c>
      <c r="V33" s="256">
        <v>101082.238095238</v>
      </c>
      <c r="W33" s="256">
        <v>102954.980952381</v>
      </c>
      <c r="X33" s="256">
        <v>104827.723809524</v>
      </c>
      <c r="Y33" s="256">
        <v>106700.46666666699</v>
      </c>
      <c r="Z33" s="256">
        <v>108573.20952381</v>
      </c>
      <c r="AA33" s="256">
        <v>110445.952380952</v>
      </c>
      <c r="AB33" s="256">
        <v>112318.695238095</v>
      </c>
      <c r="AC33" s="268">
        <v>114191.438095238</v>
      </c>
    </row>
    <row r="34" spans="2:32" ht="15.75" thickBot="1" x14ac:dyDescent="0.3"/>
    <row r="35" spans="2:32" ht="30.75" thickBot="1" x14ac:dyDescent="0.3">
      <c r="C35" s="314" t="s">
        <v>232</v>
      </c>
      <c r="D35" s="284">
        <f>D32-C32</f>
        <v>2652</v>
      </c>
      <c r="E35" s="284">
        <f>E32-D32</f>
        <v>2877</v>
      </c>
      <c r="F35" s="284">
        <f t="shared" ref="F35:Q35" si="2">F32-E32</f>
        <v>1889</v>
      </c>
      <c r="G35" s="284">
        <f t="shared" si="2"/>
        <v>2791</v>
      </c>
      <c r="H35" s="284">
        <f t="shared" si="2"/>
        <v>2664</v>
      </c>
      <c r="I35" s="284">
        <f t="shared" si="2"/>
        <v>1901</v>
      </c>
      <c r="J35" s="284">
        <f t="shared" si="2"/>
        <v>1825</v>
      </c>
      <c r="K35" s="284">
        <f t="shared" si="2"/>
        <v>1918</v>
      </c>
      <c r="L35" s="284">
        <f t="shared" si="2"/>
        <v>1695</v>
      </c>
      <c r="M35" s="284">
        <f t="shared" si="2"/>
        <v>1495</v>
      </c>
      <c r="N35" s="284">
        <f t="shared" si="2"/>
        <v>1895</v>
      </c>
      <c r="O35" s="284">
        <f t="shared" si="2"/>
        <v>1896</v>
      </c>
      <c r="P35" s="284">
        <f t="shared" si="2"/>
        <v>2213</v>
      </c>
      <c r="Q35" s="285">
        <f t="shared" si="2"/>
        <v>1846</v>
      </c>
    </row>
    <row r="36" spans="2:32" ht="30.75" thickBot="1" x14ac:dyDescent="0.3">
      <c r="C36" s="315" t="s">
        <v>233</v>
      </c>
      <c r="D36" s="316">
        <f>(D35*100%)/D32</f>
        <v>3.9995174036315376E-2</v>
      </c>
      <c r="E36" s="316">
        <f>(E35*100%)/E31</f>
        <v>4.0954319634443195E-2</v>
      </c>
      <c r="F36" s="316">
        <f>(F35*100%)/F31</f>
        <v>2.6175036027047998E-2</v>
      </c>
      <c r="G36" s="316">
        <f t="shared" ref="G36:Q36" si="3">(G35*100%)/G31</f>
        <v>3.7220281119142239E-2</v>
      </c>
      <c r="H36" s="316">
        <f t="shared" si="3"/>
        <v>3.4295424701974817E-2</v>
      </c>
      <c r="I36" s="316">
        <f t="shared" si="3"/>
        <v>2.3879509597025426E-2</v>
      </c>
      <c r="J36" s="316">
        <f t="shared" si="3"/>
        <v>2.2403908714813587E-2</v>
      </c>
      <c r="K36" s="316">
        <f t="shared" si="3"/>
        <v>2.2995947533750571E-2</v>
      </c>
      <c r="L36" s="316">
        <f t="shared" si="3"/>
        <v>1.9910023140262884E-2</v>
      </c>
      <c r="M36" s="316">
        <f t="shared" si="3"/>
        <v>1.7252919724876518E-2</v>
      </c>
      <c r="N36" s="316">
        <f t="shared" si="3"/>
        <v>2.1393815550312157E-2</v>
      </c>
      <c r="O36" s="316">
        <f t="shared" si="3"/>
        <v>2.0949118833213636E-2</v>
      </c>
      <c r="P36" s="316">
        <f t="shared" si="3"/>
        <v>2.3858809323587124E-2</v>
      </c>
      <c r="Q36" s="317">
        <f t="shared" si="3"/>
        <v>1.9507349600025363E-2</v>
      </c>
      <c r="R36" s="318">
        <f>AVERAGE(D36:Q36)</f>
        <v>2.6485116966913639E-2</v>
      </c>
    </row>
    <row r="37" spans="2:32" x14ac:dyDescent="0.25">
      <c r="D37" s="319"/>
      <c r="E37" s="320"/>
      <c r="F37" s="320"/>
      <c r="G37" s="320"/>
      <c r="H37" s="320"/>
      <c r="I37" s="320"/>
      <c r="J37" s="320"/>
      <c r="K37" s="320"/>
      <c r="L37" s="320"/>
      <c r="M37" s="320"/>
      <c r="N37" s="320"/>
      <c r="O37" s="320"/>
      <c r="P37" s="320"/>
      <c r="Q37" s="320"/>
    </row>
    <row r="39" spans="2:32" x14ac:dyDescent="0.25">
      <c r="B39" s="309" t="s">
        <v>201</v>
      </c>
    </row>
    <row r="40" spans="2:32" ht="15.75" thickBot="1" x14ac:dyDescent="0.3">
      <c r="D40" s="279" t="s">
        <v>181</v>
      </c>
    </row>
    <row r="41" spans="2:32" ht="15.75" thickBot="1" x14ac:dyDescent="0.3">
      <c r="E41" s="210" t="s">
        <v>177</v>
      </c>
      <c r="F41" s="211">
        <v>2014</v>
      </c>
      <c r="G41" s="211">
        <v>2015</v>
      </c>
      <c r="H41" s="211">
        <v>2016</v>
      </c>
      <c r="I41" s="211">
        <v>2017</v>
      </c>
      <c r="J41" s="211">
        <v>2018</v>
      </c>
      <c r="K41" s="211">
        <v>2019</v>
      </c>
      <c r="L41" s="211">
        <v>2020</v>
      </c>
      <c r="M41" s="211">
        <v>2021</v>
      </c>
      <c r="N41" s="211">
        <v>2022</v>
      </c>
      <c r="O41" s="211">
        <v>2023</v>
      </c>
      <c r="P41" s="211">
        <v>2024</v>
      </c>
      <c r="Q41" s="211">
        <v>2025</v>
      </c>
      <c r="R41" s="211">
        <v>2026</v>
      </c>
      <c r="S41" s="211">
        <v>2027</v>
      </c>
      <c r="T41" s="211">
        <v>2028</v>
      </c>
      <c r="U41" s="211">
        <v>2029</v>
      </c>
      <c r="V41" s="211">
        <v>2030</v>
      </c>
      <c r="W41" s="211">
        <v>2031</v>
      </c>
      <c r="X41" s="211">
        <v>2032</v>
      </c>
      <c r="Y41" s="211">
        <v>2033</v>
      </c>
      <c r="Z41" s="211">
        <v>2034</v>
      </c>
      <c r="AA41" s="211">
        <v>2035</v>
      </c>
      <c r="AB41" s="211">
        <v>2036</v>
      </c>
      <c r="AC41" s="211">
        <v>2037</v>
      </c>
      <c r="AD41" s="211">
        <v>2038</v>
      </c>
      <c r="AE41" s="211">
        <v>2039</v>
      </c>
      <c r="AF41" s="212">
        <v>2040</v>
      </c>
    </row>
    <row r="42" spans="2:32" ht="15.75" thickBot="1" x14ac:dyDescent="0.3">
      <c r="E42" s="321" t="s">
        <v>178</v>
      </c>
      <c r="F42" s="322">
        <v>63656000</v>
      </c>
      <c r="G42" s="322">
        <v>66308000</v>
      </c>
      <c r="H42" s="322">
        <v>69185000</v>
      </c>
      <c r="I42" s="322">
        <v>71074000</v>
      </c>
      <c r="J42" s="322">
        <v>72551620</v>
      </c>
      <c r="K42" s="322">
        <v>72168570</v>
      </c>
      <c r="L42" s="322">
        <v>72021040</v>
      </c>
      <c r="M42" s="322">
        <v>71737620</v>
      </c>
      <c r="N42" s="322">
        <v>71471810</v>
      </c>
      <c r="O42" s="322">
        <v>71652740</v>
      </c>
      <c r="P42" s="322">
        <v>71568680</v>
      </c>
      <c r="Q42" s="322">
        <v>71468690</v>
      </c>
      <c r="R42" s="322">
        <v>71502460</v>
      </c>
      <c r="S42" s="322">
        <v>71502460</v>
      </c>
      <c r="T42" s="322">
        <v>71502460</v>
      </c>
      <c r="U42" s="322">
        <v>72078581.820492014</v>
      </c>
      <c r="V42" s="322">
        <v>72659345.668014243</v>
      </c>
      <c r="W42" s="322">
        <v>73244788.945098907</v>
      </c>
      <c r="X42" s="322">
        <v>73834949.355644271</v>
      </c>
      <c r="Y42" s="322">
        <v>74429864.907342911</v>
      </c>
      <c r="Z42" s="322">
        <v>75029573.914129436</v>
      </c>
      <c r="AA42" s="322">
        <v>75634114.998648047</v>
      </c>
      <c r="AB42" s="322">
        <v>76243527.094739899</v>
      </c>
      <c r="AC42" s="322">
        <v>76857849.449950531</v>
      </c>
      <c r="AD42" s="322">
        <v>77477121.62805751</v>
      </c>
      <c r="AE42" s="322">
        <v>78101383.511618406</v>
      </c>
      <c r="AF42" s="323">
        <v>78730675.304539353</v>
      </c>
    </row>
    <row r="46" spans="2:32" x14ac:dyDescent="0.25">
      <c r="B46" s="76" t="s">
        <v>182</v>
      </c>
    </row>
    <row r="48" spans="2:32" ht="15.75" thickBot="1" x14ac:dyDescent="0.3"/>
    <row r="49" spans="2:32" ht="57" customHeight="1" thickBot="1" x14ac:dyDescent="0.3">
      <c r="B49" s="500" t="s">
        <v>224</v>
      </c>
      <c r="C49" s="501"/>
      <c r="D49" s="80"/>
      <c r="E49" s="500" t="s">
        <v>225</v>
      </c>
      <c r="F49" s="502"/>
      <c r="G49" s="324">
        <v>2015</v>
      </c>
      <c r="H49" s="324">
        <v>2016</v>
      </c>
      <c r="I49" s="324">
        <v>2017</v>
      </c>
      <c r="J49" s="324">
        <v>2018</v>
      </c>
      <c r="K49" s="324">
        <v>2019</v>
      </c>
      <c r="L49" s="324">
        <v>2020</v>
      </c>
      <c r="M49" s="324">
        <v>2021</v>
      </c>
      <c r="N49" s="324">
        <v>2022</v>
      </c>
      <c r="O49" s="324">
        <v>2023</v>
      </c>
      <c r="P49" s="324">
        <v>2024</v>
      </c>
      <c r="Q49" s="324">
        <v>2025</v>
      </c>
      <c r="R49" s="324">
        <v>2026</v>
      </c>
      <c r="S49" s="324">
        <v>2027</v>
      </c>
      <c r="T49" s="324">
        <v>2028</v>
      </c>
      <c r="U49" s="324">
        <v>2029</v>
      </c>
      <c r="V49" s="324">
        <v>2030</v>
      </c>
      <c r="W49" s="324">
        <v>2031</v>
      </c>
      <c r="X49" s="324">
        <v>2032</v>
      </c>
      <c r="Y49" s="324">
        <v>2033</v>
      </c>
      <c r="Z49" s="324">
        <v>2034</v>
      </c>
      <c r="AA49" s="324">
        <v>2035</v>
      </c>
      <c r="AB49" s="324">
        <v>2036</v>
      </c>
      <c r="AC49" s="324">
        <v>2037</v>
      </c>
      <c r="AD49" s="324">
        <v>2038</v>
      </c>
      <c r="AE49" s="324">
        <v>2039</v>
      </c>
      <c r="AF49" s="325">
        <v>2040</v>
      </c>
    </row>
    <row r="50" spans="2:32" x14ac:dyDescent="0.25">
      <c r="B50" s="286" t="s">
        <v>183</v>
      </c>
      <c r="C50" s="326">
        <f>142.992093023256*1000</f>
        <v>142992.09302325599</v>
      </c>
      <c r="E50" s="286" t="s">
        <v>183</v>
      </c>
      <c r="F50" s="327">
        <f>C50*((1+AVERAGE([1]Supuestos!$P$23:$R$23))^(COUNT([1]Supuestos!$P$22:$R$22)-1))</f>
        <v>152014.67547400118</v>
      </c>
      <c r="G50" s="327">
        <f>F50*(1+AVERAGE([1]Supuestos!H27:I27))^(COUNT([1]Supuestos!H26:I26)-1)</f>
        <v>156810.73848520592</v>
      </c>
      <c r="H50" s="327">
        <f>G50*(1+AVERAGE([1]Supuestos!I27:J27))^(COUNT([1]Supuestos!I26:J26)-1)</f>
        <v>162346.15755373368</v>
      </c>
      <c r="I50" s="327">
        <f>H50*(1+AVERAGE([1]Supuestos!J27:K27))^(COUNT([1]Supuestos!J26:K26)-1)</f>
        <v>168117.56345476891</v>
      </c>
      <c r="J50" s="327">
        <f>I50*(1+AVERAGE([1]Supuestos!K27:L27))^(COUNT([1]Supuestos!K26:L26)-1)</f>
        <v>173841.96649040378</v>
      </c>
      <c r="K50" s="327">
        <f>J50*(1+AVERAGE([1]Supuestos!L27:M27))^(COUNT([1]Supuestos!L26:M26)-1)</f>
        <v>179509.21459799094</v>
      </c>
      <c r="L50" s="327">
        <f>K50*(1+AVERAGE([1]Supuestos!M27:N27))^(COUNT([1]Supuestos!M26:N26)-1)</f>
        <v>185235.55854366685</v>
      </c>
      <c r="M50" s="327">
        <f>L50*(1+AVERAGE([1]Supuestos!N27:O27))^(COUNT([1]Supuestos!N26:O26)-1)</f>
        <v>191144.57286120983</v>
      </c>
      <c r="N50" s="327">
        <f>M50*(1+AVERAGE([1]Supuestos!O27:P27))^(COUNT([1]Supuestos!O26:P26)-1)</f>
        <v>197242.08473548244</v>
      </c>
      <c r="O50" s="327">
        <f>N50*(1+AVERAGE([1]Supuestos!P27:Q27))^(COUNT([1]Supuestos!P26:Q26)-1)</f>
        <v>203534.10723854433</v>
      </c>
      <c r="P50" s="327">
        <f>O50*(1+AVERAGE([1]Supuestos!Q27:R27))^(COUNT([1]Supuestos!Q26:R26)-1)</f>
        <v>210026.8452594539</v>
      </c>
      <c r="Q50" s="327">
        <f>P50*(1+AVERAGE([1]Supuestos!R27:S27))^(COUNT([1]Supuestos!R26:S26)-1)</f>
        <v>216726.70162323047</v>
      </c>
      <c r="R50" s="327">
        <f>Q50*(1+AVERAGE([1]Supuestos!S27:T27))^(COUNT([1]Supuestos!S26:T26)-1)</f>
        <v>223640.28340501155</v>
      </c>
      <c r="S50" s="327">
        <f>R50*(1+AVERAGE([1]Supuestos!T27:U27))^(COUNT([1]Supuestos!T26:U26)-1)</f>
        <v>230774.40844563142</v>
      </c>
      <c r="T50" s="327">
        <f>S50*(1+AVERAGE([1]Supuestos!U27:V27))^(COUNT([1]Supuestos!U26:V26)-1)</f>
        <v>238136.11207504707</v>
      </c>
      <c r="U50" s="327">
        <f>T50*(1+AVERAGE([1]Supuestos!V27:W27))^(COUNT([1]Supuestos!V26:W26)-1)</f>
        <v>245732.65405024108</v>
      </c>
      <c r="V50" s="327">
        <f>U50*(1+AVERAGE([1]Supuestos!W27:X27))^(COUNT([1]Supuestos!W26:X26)-1)</f>
        <v>253571.52571444379</v>
      </c>
      <c r="W50" s="327">
        <f>V50*(1+AVERAGE([1]Supuestos!X27:Y27))^(COUNT([1]Supuestos!X26:Y26)-1)</f>
        <v>261660.45738473456</v>
      </c>
      <c r="X50" s="327">
        <f>W50*(1+AVERAGE([1]Supuestos!Y27:Z27))^(COUNT([1]Supuestos!Y26:Z26)-1)</f>
        <v>270007.42597530759</v>
      </c>
      <c r="Y50" s="327">
        <f>X50*(1+AVERAGE([1]Supuestos!Z27:AA27))^(COUNT([1]Supuestos!Z26:AA26)-1)</f>
        <v>278620.66286391992</v>
      </c>
      <c r="Z50" s="327">
        <f>Y50*(1+AVERAGE([1]Supuestos!AA27:AB27))^(COUNT([1]Supuestos!AA26:AB26)-1)</f>
        <v>287508.66200927895</v>
      </c>
      <c r="AA50" s="327">
        <f>Z50*(1+AVERAGE([1]Supuestos!AB27:AC27))^(COUNT([1]Supuestos!AB26:AC26)-1)</f>
        <v>296680.18832737498</v>
      </c>
      <c r="AB50" s="327">
        <f>AA50*(1+AVERAGE([1]Supuestos!AC27:AD27))^(COUNT([1]Supuestos!AC26:AD26)-1)</f>
        <v>306144.28633501823</v>
      </c>
      <c r="AC50" s="327">
        <f>AB50*(1+AVERAGE([1]Supuestos!AD27:AE27))^(COUNT([1]Supuestos!AD26:AE26)-1)</f>
        <v>315910.28906910535</v>
      </c>
      <c r="AD50" s="327">
        <f>AC50*(1+AVERAGE([1]Supuestos!AE27:AF27))^(COUNT([1]Supuestos!AE26:AF26)-1)</f>
        <v>325987.82729040983</v>
      </c>
      <c r="AE50" s="327">
        <f>AD50*(1+AVERAGE([1]Supuestos!AF27:AG27))^(COUNT([1]Supuestos!AF26:AG26)-1)</f>
        <v>336386.83898097393</v>
      </c>
      <c r="AF50" s="190">
        <f>AE50*(1+AVERAGE([1]Supuestos!AG27:AH27))^(COUNT([1]Supuestos!AG26:AH26)-1)</f>
        <v>347117.57914446702</v>
      </c>
    </row>
    <row r="51" spans="2:32" x14ac:dyDescent="0.25">
      <c r="B51" s="286" t="s">
        <v>184</v>
      </c>
      <c r="C51" s="328">
        <f>24.5011627906977*1000</f>
        <v>24501.162790697697</v>
      </c>
      <c r="E51" s="286" t="s">
        <v>184</v>
      </c>
      <c r="F51" s="327">
        <f>C51*((1+AVERAGE([1]Supuestos!$P$23:$R$23))^(COUNT([1]Supuestos!$P$22:$R$22)-1))</f>
        <v>26047.148703235162</v>
      </c>
      <c r="G51" s="327">
        <f>F51*(1+AVERAGE([1]Supuestos!H27:I27))^(COUNT([1]Supuestos!H26:I26)-1)</f>
        <v>26868.936244822231</v>
      </c>
      <c r="H51" s="327">
        <f>G51*(1+AVERAGE([1]Supuestos!I27:J27))^(COUNT([1]Supuestos!I26:J26)-1)</f>
        <v>27817.409694264454</v>
      </c>
      <c r="I51" s="327">
        <f>H51*(1+AVERAGE([1]Supuestos!J27:K27))^(COUNT([1]Supuestos!J26:K26)-1)</f>
        <v>28806.318608895555</v>
      </c>
      <c r="J51" s="327">
        <f>I51*(1+AVERAGE([1]Supuestos!K27:L27))^(COUNT([1]Supuestos!K26:L26)-1)</f>
        <v>29787.173757528446</v>
      </c>
      <c r="K51" s="327">
        <f>J51*(1+AVERAGE([1]Supuestos!L27:M27))^(COUNT([1]Supuestos!L26:M26)-1)</f>
        <v>30758.235622023873</v>
      </c>
      <c r="L51" s="327">
        <f>K51*(1+AVERAGE([1]Supuestos!M27:N27))^(COUNT([1]Supuestos!M26:N26)-1)</f>
        <v>31739.423338366436</v>
      </c>
      <c r="M51" s="327">
        <f>L51*(1+AVERAGE([1]Supuestos!N27:O27))^(COUNT([1]Supuestos!N26:O26)-1)</f>
        <v>32751.910942860326</v>
      </c>
      <c r="N51" s="327">
        <f>M51*(1+AVERAGE([1]Supuestos!O27:P27))^(COUNT([1]Supuestos!O26:P26)-1)</f>
        <v>33796.696901937568</v>
      </c>
      <c r="O51" s="327">
        <f>N51*(1+AVERAGE([1]Supuestos!P27:Q27))^(COUNT([1]Supuestos!P26:Q26)-1)</f>
        <v>34874.81153310938</v>
      </c>
      <c r="P51" s="327">
        <f>O51*(1+AVERAGE([1]Supuestos!Q27:R27))^(COUNT([1]Supuestos!Q26:R26)-1)</f>
        <v>35987.31802101557</v>
      </c>
      <c r="Q51" s="327">
        <f>P51*(1+AVERAGE([1]Supuestos!R27:S27))^(COUNT([1]Supuestos!R26:S26)-1)</f>
        <v>37135.313465885971</v>
      </c>
      <c r="R51" s="327">
        <f>Q51*(1+AVERAGE([1]Supuestos!S27:T27))^(COUNT([1]Supuestos!S26:T26)-1)</f>
        <v>38319.929965447736</v>
      </c>
      <c r="S51" s="327">
        <f>R51*(1+AVERAGE([1]Supuestos!T27:U27))^(COUNT([1]Supuestos!T26:U26)-1)</f>
        <v>39542.33573134552</v>
      </c>
      <c r="T51" s="327">
        <f>S51*(1+AVERAGE([1]Supuestos!U27:V27))^(COUNT([1]Supuestos!U26:V26)-1)</f>
        <v>40803.736241175444</v>
      </c>
      <c r="U51" s="327">
        <f>T51*(1+AVERAGE([1]Supuestos!V27:W27))^(COUNT([1]Supuestos!V26:W26)-1)</f>
        <v>42105.37542726894</v>
      </c>
      <c r="V51" s="327">
        <f>U51*(1+AVERAGE([1]Supuestos!W27:X27))^(COUNT([1]Supuestos!W26:X26)-1)</f>
        <v>43448.536903398825</v>
      </c>
      <c r="W51" s="327">
        <f>V51*(1+AVERAGE([1]Supuestos!X27:Y27))^(COUNT([1]Supuestos!X26:Y26)-1)</f>
        <v>44834.545230617252</v>
      </c>
      <c r="X51" s="327">
        <f>W51*(1+AVERAGE([1]Supuestos!Y27:Z27))^(COUNT([1]Supuestos!Y26:Z26)-1)</f>
        <v>46264.767223473944</v>
      </c>
      <c r="Y51" s="327">
        <f>X51*(1+AVERAGE([1]Supuestos!Z27:AA27))^(COUNT([1]Supuestos!Z26:AA26)-1)</f>
        <v>47740.613297902768</v>
      </c>
      <c r="Z51" s="327">
        <f>Y51*(1+AVERAGE([1]Supuestos!AA27:AB27))^(COUNT([1]Supuestos!AA26:AB26)-1)</f>
        <v>49263.538862105866</v>
      </c>
      <c r="AA51" s="327">
        <f>Z51*(1+AVERAGE([1]Supuestos!AB27:AC27))^(COUNT([1]Supuestos!AB26:AC26)-1)</f>
        <v>50835.045751807047</v>
      </c>
      <c r="AB51" s="327">
        <f>AA51*(1+AVERAGE([1]Supuestos!AC27:AD27))^(COUNT([1]Supuestos!AC26:AD26)-1)</f>
        <v>52456.683711289697</v>
      </c>
      <c r="AC51" s="327">
        <f>AB51*(1+AVERAGE([1]Supuestos!AD27:AE27))^(COUNT([1]Supuestos!AD26:AE26)-1)</f>
        <v>54130.051921679842</v>
      </c>
      <c r="AD51" s="327">
        <f>AC51*(1+AVERAGE([1]Supuestos!AE27:AF27))^(COUNT([1]Supuestos!AE26:AF26)-1)</f>
        <v>55856.800577981434</v>
      </c>
      <c r="AE51" s="327">
        <f>AD51*(1+AVERAGE([1]Supuestos!AF27:AG27))^(COUNT([1]Supuestos!AF26:AG26)-1)</f>
        <v>57638.632516419042</v>
      </c>
      <c r="AF51" s="190">
        <f>AE51*(1+AVERAGE([1]Supuestos!AG27:AH27))^(COUNT([1]Supuestos!AG26:AH26)-1)</f>
        <v>59477.30489369281</v>
      </c>
    </row>
    <row r="52" spans="2:32" x14ac:dyDescent="0.25">
      <c r="B52" s="286" t="s">
        <v>185</v>
      </c>
      <c r="C52" s="328">
        <f>26.9845348837209*1000</f>
        <v>26984.534883720902</v>
      </c>
      <c r="E52" s="286" t="s">
        <v>185</v>
      </c>
      <c r="F52" s="327">
        <f>C52*((1+AVERAGE([1]Supuestos!$P$23:$R$23))^(COUNT([1]Supuestos!$P$22:$R$22)-1))</f>
        <v>28687.217778528131</v>
      </c>
      <c r="G52" s="327">
        <f>F52*(1+AVERAGE([1]Supuestos!H27:I27))^(COUNT([1]Supuestos!H26:I26)-1)</f>
        <v>29592.299499440691</v>
      </c>
      <c r="H52" s="327">
        <f>G52*(1+AVERAGE([1]Supuestos!I27:J27))^(COUNT([1]Supuestos!I26:J26)-1)</f>
        <v>30636.907671770943</v>
      </c>
      <c r="I52" s="327">
        <f>H52*(1+AVERAGE([1]Supuestos!J27:K27))^(COUNT([1]Supuestos!J26:K26)-1)</f>
        <v>31726.049739502399</v>
      </c>
      <c r="J52" s="327">
        <f>I52*(1+AVERAGE([1]Supuestos!K27:L27))^(COUNT([1]Supuestos!K26:L26)-1)</f>
        <v>32806.321733132456</v>
      </c>
      <c r="K52" s="327">
        <f>J52*(1+AVERAGE([1]Supuestos!L27:M27))^(COUNT([1]Supuestos!L26:M26)-1)</f>
        <v>33875.807821632574</v>
      </c>
      <c r="L52" s="327">
        <f>K52*(1+AVERAGE([1]Supuestos!M27:N27))^(COUNT([1]Supuestos!M26:N26)-1)</f>
        <v>34956.446091142658</v>
      </c>
      <c r="M52" s="327">
        <f>L52*(1+AVERAGE([1]Supuestos!N27:O27))^(COUNT([1]Supuestos!N26:O26)-1)</f>
        <v>36071.556721450113</v>
      </c>
      <c r="N52" s="327">
        <f>M52*(1+AVERAGE([1]Supuestos!O27:P27))^(COUNT([1]Supuestos!O26:P26)-1)</f>
        <v>37222.239380864376</v>
      </c>
      <c r="O52" s="327">
        <f>N52*(1+AVERAGE([1]Supuestos!P27:Q27))^(COUNT([1]Supuestos!P26:Q26)-1)</f>
        <v>38409.628817113953</v>
      </c>
      <c r="P52" s="327">
        <f>O52*(1+AVERAGE([1]Supuestos!Q27:R27))^(COUNT([1]Supuestos!Q26:R26)-1)</f>
        <v>39634.895976379892</v>
      </c>
      <c r="Q52" s="327">
        <f>P52*(1+AVERAGE([1]Supuestos!R27:S27))^(COUNT([1]Supuestos!R26:S26)-1)</f>
        <v>40899.24915802641</v>
      </c>
      <c r="R52" s="327">
        <f>Q52*(1+AVERAGE([1]Supuestos!S27:T27))^(COUNT([1]Supuestos!S26:T26)-1)</f>
        <v>42203.935206167458</v>
      </c>
      <c r="S52" s="327">
        <f>R52*(1+AVERAGE([1]Supuestos!T27:U27))^(COUNT([1]Supuestos!T26:U26)-1)</f>
        <v>43550.240739244204</v>
      </c>
      <c r="T52" s="327">
        <f>S52*(1+AVERAGE([1]Supuestos!U27:V27))^(COUNT([1]Supuestos!U26:V26)-1)</f>
        <v>44939.493418826096</v>
      </c>
      <c r="U52" s="327">
        <f>T52*(1+AVERAGE([1]Supuestos!V27:W27))^(COUNT([1]Supuestos!V26:W26)-1)</f>
        <v>46373.06325888665</v>
      </c>
      <c r="V52" s="327">
        <f>U52*(1+AVERAGE([1]Supuestos!W27:X27))^(COUNT([1]Supuestos!W26:X26)-1)</f>
        <v>47852.363976845139</v>
      </c>
      <c r="W52" s="327">
        <f>V52*(1+AVERAGE([1]Supuestos!X27:Y27))^(COUNT([1]Supuestos!X26:Y26)-1)</f>
        <v>49378.854387706502</v>
      </c>
      <c r="X52" s="327">
        <f>W52*(1+AVERAGE([1]Supuestos!Y27:Z27))^(COUNT([1]Supuestos!Y26:Z26)-1)</f>
        <v>50954.039842674341</v>
      </c>
      <c r="Y52" s="327">
        <f>X52*(1+AVERAGE([1]Supuestos!Z27:AA27))^(COUNT([1]Supuestos!Z26:AA26)-1)</f>
        <v>52579.473713655658</v>
      </c>
      <c r="Z52" s="327">
        <f>Y52*(1+AVERAGE([1]Supuestos!AA27:AB27))^(COUNT([1]Supuestos!AA26:AB26)-1)</f>
        <v>54256.758925121278</v>
      </c>
      <c r="AA52" s="327">
        <f>Z52*(1+AVERAGE([1]Supuestos!AB27:AC27))^(COUNT([1]Supuestos!AB26:AC26)-1)</f>
        <v>55987.549534832651</v>
      </c>
      <c r="AB52" s="327">
        <f>AA52*(1+AVERAGE([1]Supuestos!AC27:AD27))^(COUNT([1]Supuestos!AC26:AD26)-1)</f>
        <v>57773.552364993819</v>
      </c>
      <c r="AC52" s="327">
        <f>AB52*(1+AVERAGE([1]Supuestos!AD27:AE27))^(COUNT([1]Supuestos!AD26:AE26)-1)</f>
        <v>59616.528685437122</v>
      </c>
      <c r="AD52" s="327">
        <f>AC52*(1+AVERAGE([1]Supuestos!AE27:AF27))^(COUNT([1]Supuestos!AE26:AF26)-1)</f>
        <v>61518.295950502572</v>
      </c>
      <c r="AE52" s="327">
        <f>AD52*(1+AVERAGE([1]Supuestos!AF27:AG27))^(COUNT([1]Supuestos!AF26:AG26)-1)</f>
        <v>63480.729591323608</v>
      </c>
      <c r="AF52" s="190">
        <f>AE52*(1+AVERAGE([1]Supuestos!AG27:AH27))^(COUNT([1]Supuestos!AG26:AH26)-1)</f>
        <v>65505.764865286837</v>
      </c>
    </row>
    <row r="53" spans="2:32" x14ac:dyDescent="0.25">
      <c r="B53" s="286" t="s">
        <v>186</v>
      </c>
      <c r="C53" s="328">
        <f>151.401976744186*1000</f>
        <v>151401.97674418599</v>
      </c>
      <c r="E53" s="286" t="s">
        <v>186</v>
      </c>
      <c r="F53" s="327">
        <f>C53*((1+AVERAGE([1]Supuestos!$P$23:$R$23))^(COUNT([1]Supuestos!$P$22:$R$22)-1))</f>
        <v>160955.20999994408</v>
      </c>
      <c r="G53" s="327">
        <f>F53*(1+AVERAGE([1]Supuestos!H27:I27))^(COUNT([1]Supuestos!H26:I26)-1)</f>
        <v>166033.34687544231</v>
      </c>
      <c r="H53" s="327">
        <f>G53*(1+AVERAGE([1]Supuestos!I27:J27))^(COUNT([1]Supuestos!I26:J26)-1)</f>
        <v>171894.3240201454</v>
      </c>
      <c r="I53" s="327">
        <f>H53*(1+AVERAGE([1]Supuestos!J27:K27))^(COUNT([1]Supuestos!J26:K26)-1)</f>
        <v>178005.16723906156</v>
      </c>
      <c r="J53" s="327">
        <f>I53*(1+AVERAGE([1]Supuestos!K27:L27))^(COUNT([1]Supuestos!K26:L26)-1)</f>
        <v>184066.24318355159</v>
      </c>
      <c r="K53" s="327">
        <f>J53*(1+AVERAGE([1]Supuestos!L27:M27))^(COUNT([1]Supuestos!L26:M26)-1)</f>
        <v>190066.80271133536</v>
      </c>
      <c r="L53" s="327">
        <f>K53*(1+AVERAGE([1]Supuestos!M27:N27))^(COUNT([1]Supuestos!M26:N26)-1)</f>
        <v>196129.93371782696</v>
      </c>
      <c r="M53" s="327">
        <f>L53*(1+AVERAGE([1]Supuestos!N27:O27))^(COUNT([1]Supuestos!N26:O26)-1)</f>
        <v>202386.47860342564</v>
      </c>
      <c r="N53" s="327">
        <f>M53*(1+AVERAGE([1]Supuestos!O27:P27))^(COUNT([1]Supuestos!O26:P26)-1)</f>
        <v>208842.60727087493</v>
      </c>
      <c r="O53" s="327">
        <f>N53*(1+AVERAGE([1]Supuestos!P27:Q27))^(COUNT([1]Supuestos!P26:Q26)-1)</f>
        <v>215504.68644281584</v>
      </c>
      <c r="P53" s="327">
        <f>O53*(1+AVERAGE([1]Supuestos!Q27:R27))^(COUNT([1]Supuestos!Q26:R26)-1)</f>
        <v>222379.28594034168</v>
      </c>
      <c r="Q53" s="327">
        <f>P53*(1+AVERAGE([1]Supuestos!R27:S27))^(COUNT([1]Supuestos!R26:S26)-1)</f>
        <v>229473.1851618386</v>
      </c>
      <c r="R53" s="327">
        <f>Q53*(1+AVERAGE([1]Supuestos!S27:T27))^(COUNT([1]Supuestos!S26:T26)-1)</f>
        <v>236793.37976850127</v>
      </c>
      <c r="S53" s="327">
        <f>R53*(1+AVERAGE([1]Supuestos!T27:U27))^(COUNT([1]Supuestos!T26:U26)-1)</f>
        <v>244347.08858311648</v>
      </c>
      <c r="T53" s="327">
        <f>S53*(1+AVERAGE([1]Supuestos!U27:V27))^(COUNT([1]Supuestos!U26:V26)-1)</f>
        <v>252141.76070891789</v>
      </c>
      <c r="U53" s="327">
        <f>T53*(1+AVERAGE([1]Supuestos!V27:W27))^(COUNT([1]Supuestos!V26:W26)-1)</f>
        <v>260185.08287553239</v>
      </c>
      <c r="V53" s="327">
        <f>U53*(1+AVERAGE([1]Supuestos!W27:X27))^(COUNT([1]Supuestos!W26:X26)-1)</f>
        <v>268484.98701926187</v>
      </c>
      <c r="W53" s="327">
        <f>V53*(1+AVERAGE([1]Supuestos!X27:Y27))^(COUNT([1]Supuestos!X26:Y26)-1)</f>
        <v>277049.65810517635</v>
      </c>
      <c r="X53" s="327">
        <f>W53*(1+AVERAGE([1]Supuestos!Y27:Z27))^(COUNT([1]Supuestos!Y26:Z26)-1)</f>
        <v>285887.54219873151</v>
      </c>
      <c r="Y53" s="327">
        <f>X53*(1+AVERAGE([1]Supuestos!Z27:AA27))^(COUNT([1]Supuestos!Z26:AA26)-1)</f>
        <v>295007.35479487106</v>
      </c>
      <c r="Z53" s="327">
        <f>Y53*(1+AVERAGE([1]Supuestos!AA27:AB27))^(COUNT([1]Supuestos!AA26:AB26)-1)</f>
        <v>304418.08941282745</v>
      </c>
      <c r="AA53" s="327">
        <f>Z53*(1+AVERAGE([1]Supuestos!AB27:AC27))^(COUNT([1]Supuestos!AB26:AC26)-1)</f>
        <v>314129.02646509669</v>
      </c>
      <c r="AB53" s="327">
        <f>AA53*(1+AVERAGE([1]Supuestos!AC27:AD27))^(COUNT([1]Supuestos!AC26:AD26)-1)</f>
        <v>324149.7424093333</v>
      </c>
      <c r="AC53" s="327">
        <f>AB53*(1+AVERAGE([1]Supuestos!AD27:AE27))^(COUNT([1]Supuestos!AD26:AE26)-1)</f>
        <v>334490.11919219105</v>
      </c>
      <c r="AD53" s="327">
        <f>AC53*(1+AVERAGE([1]Supuestos!AE27:AF27))^(COUNT([1]Supuestos!AE26:AF26)-1)</f>
        <v>345160.35399442195</v>
      </c>
      <c r="AE53" s="327">
        <f>AD53*(1+AVERAGE([1]Supuestos!AF27:AG27))^(COUNT([1]Supuestos!AF26:AG26)-1)</f>
        <v>356170.96928684402</v>
      </c>
      <c r="AF53" s="190">
        <f>AE53*(1+AVERAGE([1]Supuestos!AG27:AH27))^(COUNT([1]Supuestos!AG26:AH26)-1)</f>
        <v>367532.82320709433</v>
      </c>
    </row>
    <row r="54" spans="2:32" x14ac:dyDescent="0.25">
      <c r="B54" s="286" t="s">
        <v>187</v>
      </c>
      <c r="C54" s="328">
        <f>25.9205813953488*1000</f>
        <v>25920.5813953488</v>
      </c>
      <c r="E54" s="329" t="s">
        <v>187</v>
      </c>
      <c r="F54" s="330">
        <f>C54*((1+AVERAGE([1]Supuestos!$P$23:$R$23))^(COUNT([1]Supuestos!$P$22:$R$22)-1))</f>
        <v>27556.130451706413</v>
      </c>
      <c r="G54" s="330">
        <f>F54*(1+AVERAGE([1]Supuestos!H27:I27))^(COUNT([1]Supuestos!H26:I26)-1)</f>
        <v>28425.526367457751</v>
      </c>
      <c r="H54" s="330">
        <f>G54*(1+AVERAGE([1]Supuestos!I27:J27))^(COUNT([1]Supuestos!I26:J26)-1)</f>
        <v>29428.947448229006</v>
      </c>
      <c r="I54" s="330">
        <f>H54*(1+AVERAGE([1]Supuestos!J27:K27))^(COUNT([1]Supuestos!J26:K26)-1)</f>
        <v>30475.146530013546</v>
      </c>
      <c r="J54" s="330">
        <f>I54*(1+AVERAGE([1]Supuestos!K27:L27))^(COUNT([1]Supuestos!K26:L26)-1)</f>
        <v>31512.825269360506</v>
      </c>
      <c r="K54" s="330">
        <f>J54*(1+AVERAGE([1]Supuestos!L27:M27))^(COUNT([1]Supuestos!L26:M26)-1)</f>
        <v>32540.143373141658</v>
      </c>
      <c r="L54" s="330">
        <f>K54*(1+AVERAGE([1]Supuestos!M27:N27))^(COUNT([1]Supuestos!M26:N26)-1)</f>
        <v>33578.173946744879</v>
      </c>
      <c r="M54" s="330">
        <f>L54*(1+AVERAGE([1]Supuestos!N27:O27))^(COUNT([1]Supuestos!N26:O26)-1)</f>
        <v>34649.317695646045</v>
      </c>
      <c r="N54" s="330">
        <f>M54*(1+AVERAGE([1]Supuestos!O27:P27))^(COUNT([1]Supuestos!O26:P26)-1)</f>
        <v>35754.630930137158</v>
      </c>
      <c r="O54" s="330">
        <f>N54*(1+AVERAGE([1]Supuestos!P27:Q27))^(COUNT([1]Supuestos!P26:Q26)-1)</f>
        <v>36895.203656808539</v>
      </c>
      <c r="P54" s="330">
        <f>O54*(1+AVERAGE([1]Supuestos!Q27:R27))^(COUNT([1]Supuestos!Q26:R26)-1)</f>
        <v>38072.160653460734</v>
      </c>
      <c r="Q54" s="330">
        <f>P54*(1+AVERAGE([1]Supuestos!R27:S27))^(COUNT([1]Supuestos!R26:S26)-1)</f>
        <v>39286.662578306132</v>
      </c>
      <c r="R54" s="330">
        <f>Q54*(1+AVERAGE([1]Supuestos!S27:T27))^(COUNT([1]Supuestos!S26:T26)-1)</f>
        <v>40539.907114554102</v>
      </c>
      <c r="S54" s="330">
        <f>R54*(1+AVERAGE([1]Supuestos!T27:U27))^(COUNT([1]Supuestos!T26:U26)-1)</f>
        <v>41833.130151508376</v>
      </c>
      <c r="T54" s="330">
        <f>S54*(1+AVERAGE([1]Supuestos!U27:V27))^(COUNT([1]Supuestos!U26:V26)-1)</f>
        <v>43167.607003341494</v>
      </c>
      <c r="U54" s="330">
        <f>T54*(1+AVERAGE([1]Supuestos!V27:W27))^(COUNT([1]Supuestos!V26:W26)-1)</f>
        <v>44544.65366674809</v>
      </c>
      <c r="V54" s="330">
        <f>U54*(1+AVERAGE([1]Supuestos!W27:X27))^(COUNT([1]Supuestos!W26:X26)-1)</f>
        <v>45965.628118717359</v>
      </c>
      <c r="W54" s="330">
        <f>V54*(1+AVERAGE([1]Supuestos!X27:Y27))^(COUNT([1]Supuestos!X26:Y26)-1)</f>
        <v>47431.931655704444</v>
      </c>
      <c r="X54" s="330">
        <f>W54*(1+AVERAGE([1]Supuestos!Y27:Z27))^(COUNT([1]Supuestos!Y26:Z26)-1)</f>
        <v>48945.010275521417</v>
      </c>
      <c r="Y54" s="330">
        <f>X54*(1+AVERAGE([1]Supuestos!Z27:AA27))^(COUNT([1]Supuestos!Z26:AA26)-1)</f>
        <v>50506.356103310551</v>
      </c>
      <c r="Z54" s="330">
        <f>Y54*(1+AVERAGE([1]Supuestos!AA27:AB27))^(COUNT([1]Supuestos!AA26:AB26)-1)</f>
        <v>52117.508863006158</v>
      </c>
      <c r="AA54" s="330">
        <f>Z54*(1+AVERAGE([1]Supuestos!AB27:AC27))^(COUNT([1]Supuestos!AB26:AC26)-1)</f>
        <v>53780.057395736054</v>
      </c>
      <c r="AB54" s="330">
        <f>AA54*(1+AVERAGE([1]Supuestos!AC27:AD27))^(COUNT([1]Supuestos!AC26:AD26)-1)</f>
        <v>55495.641226660038</v>
      </c>
      <c r="AC54" s="330">
        <f>AB54*(1+AVERAGE([1]Supuestos!AD27:AE27))^(COUNT([1]Supuestos!AD26:AE26)-1)</f>
        <v>57265.952181790497</v>
      </c>
      <c r="AD54" s="330">
        <f>AC54*(1+AVERAGE([1]Supuestos!AE27:AF27))^(COUNT([1]Supuestos!AE26:AF26)-1)</f>
        <v>59092.736056389615</v>
      </c>
      <c r="AE54" s="330">
        <f>AD54*(1+AVERAGE([1]Supuestos!AF27:AG27))^(COUNT([1]Supuestos!AF26:AG26)-1)</f>
        <v>60977.794336588442</v>
      </c>
      <c r="AF54" s="331">
        <f>AE54*(1+AVERAGE([1]Supuestos!AG27:AH27))^(COUNT([1]Supuestos!AG26:AH26)-1)</f>
        <v>62922.985975925614</v>
      </c>
    </row>
    <row r="55" spans="2:32" x14ac:dyDescent="0.25">
      <c r="B55" s="286" t="s">
        <v>188</v>
      </c>
      <c r="C55" s="328">
        <f>5.07755813953488*1000</f>
        <v>5077.55813953488</v>
      </c>
      <c r="E55" s="286" t="s">
        <v>188</v>
      </c>
      <c r="F55" s="327">
        <f>C55*((1+AVERAGE([1]Supuestos!$P$23:$R$23))^(COUNT([1]Supuestos!$P$22:$R$22)-1))</f>
        <v>5397.9442951173078</v>
      </c>
      <c r="G55" s="327">
        <f>F55*(1+AVERAGE([1]Supuestos!H27:I27))^(COUNT([1]Supuestos!H26:I26)-1)</f>
        <v>5568.2494376282584</v>
      </c>
      <c r="H55" s="327">
        <f>G55*(1+AVERAGE([1]Supuestos!I27:J27))^(COUNT([1]Supuestos!I26:J26)-1)</f>
        <v>5764.8086427765356</v>
      </c>
      <c r="I55" s="327">
        <f>H55*(1+AVERAGE([1]Supuestos!J27:K27))^(COUNT([1]Supuestos!J26:K26)-1)</f>
        <v>5969.7475900272411</v>
      </c>
      <c r="J55" s="327">
        <f>I55*(1+AVERAGE([1]Supuestos!K27:L27))^(COUNT([1]Supuestos!K26:L26)-1)</f>
        <v>6173.0174954676686</v>
      </c>
      <c r="K55" s="327">
        <f>J55*(1+AVERAGE([1]Supuestos!L27:M27))^(COUNT([1]Supuestos!L26:M26)-1)</f>
        <v>6374.2578658199145</v>
      </c>
      <c r="L55" s="327">
        <f>K55*(1+AVERAGE([1]Supuestos!M27:N27))^(COUNT([1]Supuestos!M26:N26)-1)</f>
        <v>6577.5966917395699</v>
      </c>
      <c r="M55" s="327">
        <f>L55*(1+AVERAGE([1]Supuestos!N27:O27))^(COUNT([1]Supuestos!N26:O26)-1)</f>
        <v>6787.4220262060626</v>
      </c>
      <c r="N55" s="327">
        <f>M55*(1+AVERAGE([1]Supuestos!O27:P27))^(COUNT([1]Supuestos!O26:P26)-1)</f>
        <v>7003.9407888420365</v>
      </c>
      <c r="O55" s="327">
        <f>N55*(1+AVERAGE([1]Supuestos!P27:Q27))^(COUNT([1]Supuestos!P26:Q26)-1)</f>
        <v>7227.3665000060973</v>
      </c>
      <c r="P55" s="327">
        <f>O55*(1+AVERAGE([1]Supuestos!Q27:R27))^(COUNT([1]Supuestos!Q26:R26)-1)</f>
        <v>7457.9194913562924</v>
      </c>
      <c r="Q55" s="327">
        <f>P55*(1+AVERAGE([1]Supuestos!R27:S27))^(COUNT([1]Supuestos!R26:S26)-1)</f>
        <v>7695.827123130558</v>
      </c>
      <c r="R55" s="327">
        <f>Q55*(1+AVERAGE([1]Supuestos!S27:T27))^(COUNT([1]Supuestos!S26:T26)-1)</f>
        <v>7941.3240083584233</v>
      </c>
      <c r="S55" s="327">
        <f>R55*(1+AVERAGE([1]Supuestos!T27:U27))^(COUNT([1]Supuestos!T26:U26)-1)</f>
        <v>8194.6522442250571</v>
      </c>
      <c r="T55" s="327">
        <f>S55*(1+AVERAGE([1]Supuestos!U27:V27))^(COUNT([1]Supuestos!U26:V26)-1)</f>
        <v>8456.0616508158364</v>
      </c>
      <c r="U55" s="327">
        <f>T55*(1+AVERAGE([1]Supuestos!V27:W27))^(COUNT([1]Supuestos!V26:W26)-1)</f>
        <v>8725.8100174768624</v>
      </c>
      <c r="V55" s="327">
        <f>U55*(1+AVERAGE([1]Supuestos!W27:X27))^(COUNT([1]Supuestos!W26:X26)-1)</f>
        <v>9004.1633570343747</v>
      </c>
      <c r="W55" s="327">
        <f>V55*(1+AVERAGE([1]Supuestos!X27:Y27))^(COUNT([1]Supuestos!X26:Y26)-1)</f>
        <v>9291.3961681237724</v>
      </c>
      <c r="X55" s="327">
        <f>W55*(1+AVERAGE([1]Supuestos!Y27:Z27))^(COUNT([1]Supuestos!Y26:Z26)-1)</f>
        <v>9587.7917058869207</v>
      </c>
      <c r="Y55" s="327">
        <f>X55*(1+AVERAGE([1]Supuestos!Z27:AA27))^(COUNT([1]Supuestos!Z26:AA26)-1)</f>
        <v>9893.6422613047143</v>
      </c>
      <c r="Z55" s="327">
        <f>Y55*(1+AVERAGE([1]Supuestos!AA27:AB27))^(COUNT([1]Supuestos!AA26:AB26)-1)</f>
        <v>10209.249449440335</v>
      </c>
      <c r="AA55" s="327">
        <f>Z55*(1+AVERAGE([1]Supuestos!AB27:AC27))^(COUNT([1]Supuestos!AB26:AC26)-1)</f>
        <v>10534.924506877482</v>
      </c>
      <c r="AB55" s="327">
        <f>AA55*(1+AVERAGE([1]Supuestos!AC27:AD27))^(COUNT([1]Supuestos!AC26:AD26)-1)</f>
        <v>10870.988598646874</v>
      </c>
      <c r="AC55" s="327">
        <f>AB55*(1+AVERAGE([1]Supuestos!AD27:AE27))^(COUNT([1]Supuestos!AD26:AE26)-1)</f>
        <v>11217.773134943711</v>
      </c>
      <c r="AD55" s="327">
        <f>AC55*(1+AVERAGE([1]Supuestos!AE27:AF27))^(COUNT([1]Supuestos!AE26:AF26)-1)</f>
        <v>11575.620097948417</v>
      </c>
      <c r="AE55" s="327">
        <f>AD55*(1+AVERAGE([1]Supuestos!AF27:AG27))^(COUNT([1]Supuestos!AF26:AG26)-1)</f>
        <v>11944.882379072971</v>
      </c>
      <c r="AF55" s="190">
        <f>AE55*(1+AVERAGE([1]Supuestos!AG27:AH27))^(COUNT([1]Supuestos!AG26:AH26)-1)</f>
        <v>12325.924126965399</v>
      </c>
    </row>
    <row r="56" spans="2:32" ht="15.75" thickBot="1" x14ac:dyDescent="0.3">
      <c r="B56" s="290" t="s">
        <v>189</v>
      </c>
      <c r="C56" s="332">
        <f>371.202906976744*1000</f>
        <v>371202.90697674395</v>
      </c>
      <c r="E56" s="290" t="s">
        <v>189</v>
      </c>
      <c r="F56" s="333">
        <f>C56*((1+AVERAGE([1]Supuestos!$P$23:$R$23))^(COUNT([1]Supuestos!$P$22:$R$22)-1))</f>
        <v>394625.24287897639</v>
      </c>
      <c r="G56" s="333">
        <f>F56*(1+AVERAGE([1]Supuestos!H27:I27))^(COUNT([1]Supuestos!H26:I26)-1)</f>
        <v>407075.6692918081</v>
      </c>
      <c r="H56" s="333">
        <f>G56*(1+AVERAGE([1]Supuestos!I27:J27))^(COUNT([1]Supuestos!I26:J26)-1)</f>
        <v>421445.44041780889</v>
      </c>
      <c r="I56" s="333">
        <f>H56*(1+AVERAGE([1]Supuestos!J27:K27))^(COUNT([1]Supuestos!J26:K26)-1)</f>
        <v>436427.825824662</v>
      </c>
      <c r="J56" s="333">
        <f>I56*(1+AVERAGE([1]Supuestos!K27:L27))^(COUNT([1]Supuestos!K26:L26)-1)</f>
        <v>451288.19329399167</v>
      </c>
      <c r="K56" s="333">
        <f>J56*(1+AVERAGE([1]Supuestos!L27:M27))^(COUNT([1]Supuestos!L26:M26)-1)</f>
        <v>466000.18839537579</v>
      </c>
      <c r="L56" s="333">
        <f>K56*(1+AVERAGE([1]Supuestos!M27:N27))^(COUNT([1]Supuestos!M26:N26)-1)</f>
        <v>480865.59440518828</v>
      </c>
      <c r="M56" s="333">
        <f>L56*(1+AVERAGE([1]Supuestos!N27:O27))^(COUNT([1]Supuestos!N26:O26)-1)</f>
        <v>496205.20686671382</v>
      </c>
      <c r="N56" s="333">
        <f>M56*(1+AVERAGE([1]Supuestos!O27:P27))^(COUNT([1]Supuestos!O26:P26)-1)</f>
        <v>512034.15296576201</v>
      </c>
      <c r="O56" s="333">
        <f>N56*(1+AVERAGE([1]Supuestos!P27:Q27))^(COUNT([1]Supuestos!P26:Q26)-1)</f>
        <v>528368.04244536988</v>
      </c>
      <c r="P56" s="333">
        <f>O56*(1+AVERAGE([1]Supuestos!Q27:R27))^(COUNT([1]Supuestos!Q26:R26)-1)</f>
        <v>545222.98299937719</v>
      </c>
      <c r="Q56" s="333">
        <f>P56*(1+AVERAGE([1]Supuestos!R27:S27))^(COUNT([1]Supuestos!R26:S26)-1)</f>
        <v>562615.59615705733</v>
      </c>
      <c r="R56" s="333">
        <f>Q56*(1+AVERAGE([1]Supuestos!S27:T27))^(COUNT([1]Supuestos!S26:T26)-1)</f>
        <v>580563.03367446747</v>
      </c>
      <c r="S56" s="333">
        <f>R56*(1+AVERAGE([1]Supuestos!T27:U27))^(COUNT([1]Supuestos!T26:U26)-1)</f>
        <v>599082.99444868299</v>
      </c>
      <c r="T56" s="333">
        <f>S56*(1+AVERAGE([1]Supuestos!U27:V27))^(COUNT([1]Supuestos!U26:V26)-1)</f>
        <v>618193.74197159603</v>
      </c>
      <c r="U56" s="333">
        <f>T56*(1+AVERAGE([1]Supuestos!V27:W27))^(COUNT([1]Supuestos!V26:W26)-1)</f>
        <v>637914.12234048999</v>
      </c>
      <c r="V56" s="333">
        <f>U56*(1+AVERAGE([1]Supuestos!W27:X27))^(COUNT([1]Supuestos!W26:X26)-1)</f>
        <v>658263.58284315164</v>
      </c>
      <c r="W56" s="333">
        <f>V56*(1+AVERAGE([1]Supuestos!X27:Y27))^(COUNT([1]Supuestos!X26:Y26)-1)</f>
        <v>679262.19113584817</v>
      </c>
      <c r="X56" s="333">
        <f>W56*(1+AVERAGE([1]Supuestos!Y27:Z27))^(COUNT([1]Supuestos!Y26:Z26)-1)</f>
        <v>700930.65503308177</v>
      </c>
      <c r="Y56" s="333">
        <f>X56*(1+AVERAGE([1]Supuestos!Z27:AA27))^(COUNT([1]Supuestos!Z26:AA26)-1)</f>
        <v>723290.34292863705</v>
      </c>
      <c r="Z56" s="333">
        <f>Y56*(1+AVERAGE([1]Supuestos!AA27:AB27))^(COUNT([1]Supuestos!AA26:AB26)-1)</f>
        <v>746363.30486806063</v>
      </c>
      <c r="AA56" s="333">
        <f>Z56*(1+AVERAGE([1]Supuestos!AB27:AC27))^(COUNT([1]Supuestos!AB26:AC26)-1)</f>
        <v>770172.29429335182</v>
      </c>
      <c r="AB56" s="333">
        <f>AA56*(1+AVERAGE([1]Supuestos!AC27:AD27))^(COUNT([1]Supuestos!AC26:AD26)-1)</f>
        <v>794740.79048130976</v>
      </c>
      <c r="AC56" s="333">
        <f>AB56*(1+AVERAGE([1]Supuestos!AD27:AE27))^(COUNT([1]Supuestos!AD26:AE26)-1)</f>
        <v>820093.02169766359</v>
      </c>
      <c r="AD56" s="333">
        <f>AC56*(1+AVERAGE([1]Supuestos!AE27:AF27))^(COUNT([1]Supuestos!AE26:AF26)-1)</f>
        <v>846253.98908981914</v>
      </c>
      <c r="AE56" s="333">
        <f>AD56*(1+AVERAGE([1]Supuestos!AF27:AG27))^(COUNT([1]Supuestos!AF26:AG26)-1)</f>
        <v>873249.49134178436</v>
      </c>
      <c r="AF56" s="195">
        <f>AE56*(1+AVERAGE([1]Supuestos!AG27:AH27))^(COUNT([1]Supuestos!AG26:AH26)-1)</f>
        <v>901106.15011558728</v>
      </c>
    </row>
    <row r="58" spans="2:32" ht="15.75" thickBot="1" x14ac:dyDescent="0.3"/>
    <row r="59" spans="2:32" x14ac:dyDescent="0.25">
      <c r="B59" s="52" t="s">
        <v>183</v>
      </c>
      <c r="C59" s="503" t="s">
        <v>226</v>
      </c>
      <c r="D59" s="503"/>
      <c r="E59" s="503"/>
      <c r="F59" s="503"/>
      <c r="G59" s="503"/>
      <c r="H59" s="504"/>
    </row>
    <row r="60" spans="2:32" x14ac:dyDescent="0.25">
      <c r="B60" s="53" t="s">
        <v>184</v>
      </c>
      <c r="C60" s="505" t="s">
        <v>227</v>
      </c>
      <c r="D60" s="505"/>
      <c r="E60" s="505"/>
      <c r="F60" s="505"/>
      <c r="G60" s="505"/>
      <c r="H60" s="497"/>
    </row>
    <row r="61" spans="2:32" x14ac:dyDescent="0.25">
      <c r="B61" s="53" t="s">
        <v>185</v>
      </c>
      <c r="C61" s="497" t="s">
        <v>228</v>
      </c>
      <c r="D61" s="497"/>
      <c r="E61" s="497"/>
      <c r="F61" s="497"/>
      <c r="G61" s="497"/>
      <c r="H61" s="497"/>
    </row>
    <row r="62" spans="2:32" x14ac:dyDescent="0.25">
      <c r="B62" s="53" t="s">
        <v>186</v>
      </c>
      <c r="C62" s="497" t="s">
        <v>229</v>
      </c>
      <c r="D62" s="497"/>
      <c r="E62" s="497"/>
      <c r="F62" s="497"/>
      <c r="G62" s="497"/>
      <c r="H62" s="497"/>
    </row>
    <row r="63" spans="2:32" x14ac:dyDescent="0.25">
      <c r="B63" s="53" t="s">
        <v>187</v>
      </c>
      <c r="C63" s="497" t="s">
        <v>230</v>
      </c>
      <c r="D63" s="497"/>
      <c r="E63" s="497"/>
      <c r="F63" s="497"/>
      <c r="G63" s="497"/>
      <c r="H63" s="497"/>
    </row>
    <row r="64" spans="2:32" x14ac:dyDescent="0.25">
      <c r="B64" s="53" t="s">
        <v>188</v>
      </c>
      <c r="C64" s="497" t="s">
        <v>190</v>
      </c>
      <c r="D64" s="497"/>
      <c r="E64" s="497"/>
      <c r="F64" s="497"/>
      <c r="G64" s="497"/>
      <c r="H64" s="497"/>
    </row>
    <row r="65" spans="2:8" ht="15.75" thickBot="1" x14ac:dyDescent="0.3">
      <c r="B65" s="54" t="s">
        <v>189</v>
      </c>
      <c r="C65" s="498" t="s">
        <v>231</v>
      </c>
      <c r="D65" s="498"/>
      <c r="E65" s="498"/>
      <c r="F65" s="498"/>
      <c r="G65" s="498"/>
      <c r="H65" s="499"/>
    </row>
  </sheetData>
  <mergeCells count="10">
    <mergeCell ref="B6:B20"/>
    <mergeCell ref="C62:H62"/>
    <mergeCell ref="C63:H63"/>
    <mergeCell ref="C64:H64"/>
    <mergeCell ref="C65:H65"/>
    <mergeCell ref="B49:C49"/>
    <mergeCell ref="E49:F49"/>
    <mergeCell ref="C59:H59"/>
    <mergeCell ref="C60:H60"/>
    <mergeCell ref="C61:H61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R52"/>
  <sheetViews>
    <sheetView zoomScale="84" zoomScaleNormal="84" workbookViewId="0">
      <selection activeCell="E26" sqref="E26:AG26"/>
    </sheetView>
  </sheetViews>
  <sheetFormatPr baseColWidth="10" defaultRowHeight="15" x14ac:dyDescent="0.25"/>
  <cols>
    <col min="1" max="3" width="11.42578125" style="76"/>
    <col min="4" max="4" width="43.140625" style="76" bestFit="1" customWidth="1"/>
    <col min="5" max="5" width="19.85546875" style="76" bestFit="1" customWidth="1"/>
    <col min="6" max="6" width="18.85546875" style="76" bestFit="1" customWidth="1"/>
    <col min="7" max="7" width="19.85546875" style="76" bestFit="1" customWidth="1"/>
    <col min="8" max="8" width="29.85546875" style="76" bestFit="1" customWidth="1"/>
    <col min="9" max="15" width="19.85546875" style="76" bestFit="1" customWidth="1"/>
    <col min="16" max="33" width="21.5703125" style="76" bestFit="1" customWidth="1"/>
    <col min="34" max="16384" width="11.42578125" style="76"/>
  </cols>
  <sheetData>
    <row r="1" spans="2:33" ht="15.75" thickBot="1" x14ac:dyDescent="0.3"/>
    <row r="2" spans="2:33" x14ac:dyDescent="0.25">
      <c r="D2" s="506" t="s">
        <v>109</v>
      </c>
      <c r="E2" s="507"/>
      <c r="F2" s="508"/>
      <c r="H2" s="512" t="s">
        <v>100</v>
      </c>
      <c r="I2" s="513"/>
      <c r="J2" s="17"/>
    </row>
    <row r="3" spans="2:33" x14ac:dyDescent="0.25">
      <c r="D3" s="509"/>
      <c r="E3" s="510"/>
      <c r="F3" s="511"/>
      <c r="H3" s="184" t="s">
        <v>101</v>
      </c>
      <c r="I3" s="13">
        <v>8760</v>
      </c>
      <c r="J3" s="17"/>
    </row>
    <row r="4" spans="2:33" x14ac:dyDescent="0.25">
      <c r="D4" s="335" t="s">
        <v>108</v>
      </c>
      <c r="E4" s="336">
        <v>0</v>
      </c>
      <c r="F4" s="337" t="s">
        <v>107</v>
      </c>
      <c r="H4" s="338" t="s">
        <v>102</v>
      </c>
      <c r="I4" s="339">
        <v>0.9</v>
      </c>
      <c r="J4" s="340"/>
    </row>
    <row r="5" spans="2:33" x14ac:dyDescent="0.25">
      <c r="D5" s="341" t="s">
        <v>112</v>
      </c>
      <c r="E5" s="342">
        <v>0.02</v>
      </c>
      <c r="F5" s="73" t="s">
        <v>107</v>
      </c>
      <c r="H5" s="184" t="s">
        <v>103</v>
      </c>
      <c r="I5" s="343">
        <v>0.74</v>
      </c>
      <c r="K5" s="76" t="s">
        <v>235</v>
      </c>
      <c r="N5" s="344" t="s">
        <v>111</v>
      </c>
    </row>
    <row r="6" spans="2:33" x14ac:dyDescent="0.25">
      <c r="D6" s="345" t="s">
        <v>113</v>
      </c>
      <c r="E6" s="346">
        <f>(E5-E4)/26</f>
        <v>7.6923076923076923E-4</v>
      </c>
      <c r="F6" s="337" t="s">
        <v>107</v>
      </c>
      <c r="H6" s="184" t="s">
        <v>104</v>
      </c>
      <c r="I6" s="13"/>
      <c r="J6" s="344"/>
      <c r="K6" s="76" t="s">
        <v>235</v>
      </c>
      <c r="P6" s="344" t="s">
        <v>110</v>
      </c>
    </row>
    <row r="7" spans="2:33" ht="30.75" thickBot="1" x14ac:dyDescent="0.3">
      <c r="D7" s="385" t="s">
        <v>114</v>
      </c>
      <c r="E7" s="394">
        <f>'[2]Sector Energía Tradicional'!C19</f>
        <v>14585</v>
      </c>
      <c r="F7" s="347" t="s">
        <v>26</v>
      </c>
      <c r="H7" s="396" t="s">
        <v>105</v>
      </c>
      <c r="I7" s="395">
        <v>0.13500000000000001</v>
      </c>
    </row>
    <row r="8" spans="2:33" ht="15.75" thickBot="1" x14ac:dyDescent="0.3">
      <c r="D8" s="348" t="s">
        <v>203</v>
      </c>
      <c r="E8" s="349">
        <f>-Resultados!G39*1000000</f>
        <v>371040854726.77216</v>
      </c>
      <c r="F8" s="350"/>
      <c r="H8" s="351"/>
      <c r="I8" s="352"/>
      <c r="J8" s="344"/>
    </row>
    <row r="9" spans="2:33" x14ac:dyDescent="0.25">
      <c r="H9" s="353"/>
      <c r="I9" s="354"/>
      <c r="J9" s="355"/>
    </row>
    <row r="10" spans="2:33" ht="15.75" thickBot="1" x14ac:dyDescent="0.3">
      <c r="H10" s="29"/>
      <c r="I10" s="354"/>
      <c r="J10" s="344"/>
    </row>
    <row r="11" spans="2:33" ht="15.75" thickBot="1" x14ac:dyDescent="0.3">
      <c r="D11" s="356"/>
      <c r="E11" s="388" t="s">
        <v>234</v>
      </c>
      <c r="F11" s="389">
        <v>2013</v>
      </c>
      <c r="G11" s="389">
        <v>2014</v>
      </c>
      <c r="H11" s="390">
        <v>2015</v>
      </c>
      <c r="I11" s="390">
        <v>2016</v>
      </c>
      <c r="J11" s="390">
        <v>2017</v>
      </c>
      <c r="K11" s="390">
        <v>2018</v>
      </c>
      <c r="L11" s="390">
        <v>2019</v>
      </c>
      <c r="M11" s="390">
        <v>2020</v>
      </c>
      <c r="N11" s="390">
        <v>2021</v>
      </c>
      <c r="O11" s="390">
        <v>2022</v>
      </c>
      <c r="P11" s="390">
        <v>2023</v>
      </c>
      <c r="Q11" s="390">
        <v>2024</v>
      </c>
      <c r="R11" s="390">
        <v>2025</v>
      </c>
      <c r="S11" s="390">
        <v>2026</v>
      </c>
      <c r="T11" s="390">
        <v>2027</v>
      </c>
      <c r="U11" s="390">
        <v>2028</v>
      </c>
      <c r="V11" s="390">
        <v>2029</v>
      </c>
      <c r="W11" s="390">
        <v>2030</v>
      </c>
      <c r="X11" s="390">
        <v>2031</v>
      </c>
      <c r="Y11" s="390">
        <v>2032</v>
      </c>
      <c r="Z11" s="390">
        <v>2033</v>
      </c>
      <c r="AA11" s="390">
        <v>2034</v>
      </c>
      <c r="AB11" s="390">
        <v>2035</v>
      </c>
      <c r="AC11" s="390">
        <v>2036</v>
      </c>
      <c r="AD11" s="390">
        <v>2037</v>
      </c>
      <c r="AE11" s="390">
        <v>2038</v>
      </c>
      <c r="AF11" s="390">
        <v>2039</v>
      </c>
      <c r="AG11" s="391">
        <v>2040</v>
      </c>
    </row>
    <row r="12" spans="2:33" s="17" customFormat="1" ht="18" customHeight="1" x14ac:dyDescent="0.25">
      <c r="B12" s="494" t="s">
        <v>202</v>
      </c>
      <c r="D12" s="42" t="s">
        <v>153</v>
      </c>
      <c r="E12" s="386" t="s">
        <v>236</v>
      </c>
      <c r="F12" s="44"/>
      <c r="G12" s="357">
        <v>204865.51446481945</v>
      </c>
      <c r="H12" s="357">
        <v>211329.02144618449</v>
      </c>
      <c r="I12" s="357">
        <v>218788.93590323479</v>
      </c>
      <c r="J12" s="357">
        <v>161495.78009813264</v>
      </c>
      <c r="K12" s="357">
        <v>154660.0786483523</v>
      </c>
      <c r="L12" s="357">
        <v>154660.0786483523</v>
      </c>
      <c r="M12" s="357">
        <v>159593.73515723474</v>
      </c>
      <c r="N12" s="357">
        <v>164684.77530875054</v>
      </c>
      <c r="O12" s="357">
        <v>169938.21964109968</v>
      </c>
      <c r="P12" s="357">
        <v>175359.24884765077</v>
      </c>
      <c r="Q12" s="357">
        <v>180953.20888589084</v>
      </c>
      <c r="R12" s="357">
        <v>186725.61624935077</v>
      </c>
      <c r="S12" s="357">
        <v>192682.16340770508</v>
      </c>
      <c r="T12" s="357">
        <v>198828.72442041087</v>
      </c>
      <c r="U12" s="357">
        <v>205171.36072942198</v>
      </c>
      <c r="V12" s="357">
        <v>211716.32713669055</v>
      </c>
      <c r="W12" s="357">
        <v>218470.07797235099</v>
      </c>
      <c r="X12" s="357">
        <v>225439.273459669</v>
      </c>
      <c r="Y12" s="357">
        <v>232630.78628303244</v>
      </c>
      <c r="Z12" s="357">
        <v>240051.70836546118</v>
      </c>
      <c r="AA12" s="357">
        <v>247709.35786231939</v>
      </c>
      <c r="AB12" s="357">
        <v>255611.28637812738</v>
      </c>
      <c r="AC12" s="357">
        <v>263765.28641358967</v>
      </c>
      <c r="AD12" s="357">
        <v>272179.39905018319</v>
      </c>
      <c r="AE12" s="357">
        <v>280861.92187988403</v>
      </c>
      <c r="AF12" s="357">
        <v>289821.41718785232</v>
      </c>
      <c r="AG12" s="358">
        <v>299066.72039614484</v>
      </c>
    </row>
    <row r="13" spans="2:33" s="17" customFormat="1" ht="18" customHeight="1" x14ac:dyDescent="0.25">
      <c r="B13" s="495"/>
      <c r="D13" s="43" t="s">
        <v>154</v>
      </c>
      <c r="E13" s="386" t="s">
        <v>236</v>
      </c>
      <c r="F13" s="44"/>
      <c r="G13" s="357">
        <v>53311.594105049604</v>
      </c>
      <c r="H13" s="357">
        <v>54993.574899063919</v>
      </c>
      <c r="I13" s="357">
        <v>56934.848093000866</v>
      </c>
      <c r="J13" s="357">
        <v>25589.877272540332</v>
      </c>
      <c r="K13" s="357">
        <v>24355.917897378313</v>
      </c>
      <c r="L13" s="357">
        <v>24355.917897378313</v>
      </c>
      <c r="M13" s="357">
        <v>25132.87167830468</v>
      </c>
      <c r="N13" s="357">
        <v>25934.610284842602</v>
      </c>
      <c r="O13" s="357">
        <v>26761.924352929083</v>
      </c>
      <c r="P13" s="357">
        <v>27615.629739787521</v>
      </c>
      <c r="Q13" s="357">
        <v>28496.568328486745</v>
      </c>
      <c r="R13" s="357">
        <v>29405.608858165473</v>
      </c>
      <c r="S13" s="357">
        <v>30343.647780740954</v>
      </c>
      <c r="T13" s="357">
        <v>31311.61014494659</v>
      </c>
      <c r="U13" s="357">
        <v>32310.450508570386</v>
      </c>
      <c r="V13" s="357">
        <v>33341.153879793783</v>
      </c>
      <c r="W13" s="357">
        <v>34404.736688559206</v>
      </c>
      <c r="X13" s="357">
        <v>35502.247788924244</v>
      </c>
      <c r="Y13" s="357">
        <v>36634.76949339093</v>
      </c>
      <c r="Z13" s="357">
        <v>37803.418640230098</v>
      </c>
      <c r="AA13" s="357">
        <v>39009.347694853437</v>
      </c>
      <c r="AB13" s="357">
        <v>40253.745886319266</v>
      </c>
      <c r="AC13" s="357">
        <v>41537.84038009285</v>
      </c>
      <c r="AD13" s="357">
        <v>42862.897488217815</v>
      </c>
      <c r="AE13" s="357">
        <v>44230.223918091964</v>
      </c>
      <c r="AF13" s="357">
        <v>45641.168061079101</v>
      </c>
      <c r="AG13" s="358">
        <v>47097.121322227526</v>
      </c>
    </row>
    <row r="14" spans="2:33" s="17" customFormat="1" ht="18" customHeight="1" x14ac:dyDescent="0.25">
      <c r="B14" s="495"/>
      <c r="D14" s="43" t="s">
        <v>155</v>
      </c>
      <c r="E14" s="386" t="s">
        <v>236</v>
      </c>
      <c r="F14" s="44"/>
      <c r="G14" s="357">
        <v>0</v>
      </c>
      <c r="H14" s="357">
        <v>0</v>
      </c>
      <c r="I14" s="357">
        <v>0</v>
      </c>
      <c r="J14" s="357">
        <v>20643.934606419087</v>
      </c>
      <c r="K14" s="357">
        <v>0</v>
      </c>
      <c r="L14" s="357">
        <v>0</v>
      </c>
      <c r="M14" s="357">
        <v>0</v>
      </c>
      <c r="N14" s="357">
        <v>0</v>
      </c>
      <c r="O14" s="357">
        <v>0</v>
      </c>
      <c r="P14" s="357">
        <v>0</v>
      </c>
      <c r="Q14" s="357">
        <v>0</v>
      </c>
      <c r="R14" s="357">
        <v>0</v>
      </c>
      <c r="S14" s="357">
        <v>0</v>
      </c>
      <c r="T14" s="357">
        <v>0</v>
      </c>
      <c r="U14" s="357">
        <v>0</v>
      </c>
      <c r="V14" s="357">
        <v>0</v>
      </c>
      <c r="W14" s="357">
        <v>0</v>
      </c>
      <c r="X14" s="357">
        <v>0</v>
      </c>
      <c r="Y14" s="357">
        <v>0</v>
      </c>
      <c r="Z14" s="357">
        <v>0</v>
      </c>
      <c r="AA14" s="357">
        <v>0</v>
      </c>
      <c r="AB14" s="357">
        <v>0</v>
      </c>
      <c r="AC14" s="357">
        <v>0</v>
      </c>
      <c r="AD14" s="357">
        <v>0</v>
      </c>
      <c r="AE14" s="357">
        <v>0</v>
      </c>
      <c r="AF14" s="357">
        <v>0</v>
      </c>
      <c r="AG14" s="358">
        <v>0</v>
      </c>
    </row>
    <row r="15" spans="2:33" s="17" customFormat="1" ht="18" customHeight="1" x14ac:dyDescent="0.25">
      <c r="B15" s="495"/>
      <c r="D15" s="43" t="s">
        <v>156</v>
      </c>
      <c r="E15" s="386" t="s">
        <v>236</v>
      </c>
      <c r="F15" s="44"/>
      <c r="G15" s="357">
        <v>11174.482607171969</v>
      </c>
      <c r="H15" s="357">
        <v>11527.037533428243</v>
      </c>
      <c r="I15" s="357">
        <v>11933.941958358258</v>
      </c>
      <c r="J15" s="357">
        <v>3225.6147822529824</v>
      </c>
      <c r="K15" s="357">
        <v>2841.5237546941366</v>
      </c>
      <c r="L15" s="357">
        <v>2841.5237546941366</v>
      </c>
      <c r="M15" s="357">
        <v>2932.1683624688799</v>
      </c>
      <c r="N15" s="357">
        <v>3025.7045332316375</v>
      </c>
      <c r="O15" s="357">
        <v>3122.2245078417268</v>
      </c>
      <c r="P15" s="357">
        <v>3221.8234696418781</v>
      </c>
      <c r="Q15" s="357">
        <v>3324.5996383234542</v>
      </c>
      <c r="R15" s="357">
        <v>3430.6543667859723</v>
      </c>
      <c r="S15" s="357">
        <v>3540.092241086445</v>
      </c>
      <c r="T15" s="357">
        <v>3653.0211835771029</v>
      </c>
      <c r="U15" s="357">
        <v>3769.5525593332127</v>
      </c>
      <c r="V15" s="357">
        <v>3889.8012859759424</v>
      </c>
      <c r="W15" s="357">
        <v>4013.885946998575</v>
      </c>
      <c r="X15" s="357">
        <v>4141.9289087078296</v>
      </c>
      <c r="Y15" s="357">
        <v>4274.0564408956097</v>
      </c>
      <c r="Z15" s="357">
        <v>4410.3988413601801</v>
      </c>
      <c r="AA15" s="357">
        <v>4551.0905643995702</v>
      </c>
      <c r="AB15" s="357">
        <v>4696.2703534039165</v>
      </c>
      <c r="AC15" s="357">
        <v>4846.0813776775012</v>
      </c>
      <c r="AD15" s="357">
        <v>5000.6713736254133</v>
      </c>
      <c r="AE15" s="357">
        <v>5160.1927904440645</v>
      </c>
      <c r="AF15" s="357">
        <v>5324.8029404592307</v>
      </c>
      <c r="AG15" s="358">
        <v>5494.66415425988</v>
      </c>
    </row>
    <row r="16" spans="2:33" s="17" customFormat="1" ht="15.75" thickBot="1" x14ac:dyDescent="0.3">
      <c r="B16" s="495"/>
      <c r="D16" s="45" t="s">
        <v>157</v>
      </c>
      <c r="E16" s="387" t="s">
        <v>236</v>
      </c>
      <c r="F16" s="46"/>
      <c r="G16" s="359">
        <v>269351.59117704106</v>
      </c>
      <c r="H16" s="359">
        <v>277849.63387867669</v>
      </c>
      <c r="I16" s="359">
        <v>287657.72595459392</v>
      </c>
      <c r="J16" s="359">
        <v>211170.24774482858</v>
      </c>
      <c r="K16" s="359">
        <v>181857.52030042475</v>
      </c>
      <c r="L16" s="359">
        <v>181857.52030042475</v>
      </c>
      <c r="M16" s="359">
        <v>187658.77519800831</v>
      </c>
      <c r="N16" s="359">
        <v>193645.0901268248</v>
      </c>
      <c r="O16" s="359">
        <v>199822.36850187051</v>
      </c>
      <c r="P16" s="359">
        <v>206196.7020570802</v>
      </c>
      <c r="Q16" s="359">
        <v>212774.37685270107</v>
      </c>
      <c r="R16" s="359">
        <v>219561.87947430223</v>
      </c>
      <c r="S16" s="359">
        <v>226565.90342953248</v>
      </c>
      <c r="T16" s="359">
        <v>233793.35574893458</v>
      </c>
      <c r="U16" s="359">
        <v>241251.36379732561</v>
      </c>
      <c r="V16" s="359">
        <v>248947.28230246031</v>
      </c>
      <c r="W16" s="359">
        <v>256888.7006079088</v>
      </c>
      <c r="X16" s="359">
        <v>265083.45015730109</v>
      </c>
      <c r="Y16" s="359">
        <v>273539.61221731902</v>
      </c>
      <c r="Z16" s="359">
        <v>282265.52584705153</v>
      </c>
      <c r="AA16" s="359">
        <v>291269.79612157249</v>
      </c>
      <c r="AB16" s="359">
        <v>300561.30261785066</v>
      </c>
      <c r="AC16" s="359">
        <v>310149.20817136008</v>
      </c>
      <c r="AD16" s="359">
        <v>320042.96791202645</v>
      </c>
      <c r="AE16" s="359">
        <v>330252.33858842013</v>
      </c>
      <c r="AF16" s="359">
        <v>340787.38818939077</v>
      </c>
      <c r="AG16" s="360">
        <v>351658.50587263232</v>
      </c>
    </row>
    <row r="17" spans="2:44" s="17" customFormat="1" x14ac:dyDescent="0.25">
      <c r="B17" s="495"/>
      <c r="D17" s="361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</row>
    <row r="18" spans="2:44" s="17" customFormat="1" ht="15.75" thickBot="1" x14ac:dyDescent="0.3">
      <c r="B18" s="495"/>
      <c r="D18" s="361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</row>
    <row r="19" spans="2:44" ht="30" x14ac:dyDescent="0.25">
      <c r="B19" s="495"/>
      <c r="D19" s="392" t="s">
        <v>175</v>
      </c>
      <c r="E19" s="50" t="s">
        <v>106</v>
      </c>
      <c r="F19" s="310"/>
      <c r="G19" s="263">
        <v>63656000</v>
      </c>
      <c r="H19" s="263">
        <v>66308000</v>
      </c>
      <c r="I19" s="263">
        <v>69185000</v>
      </c>
      <c r="J19" s="263">
        <v>71074000</v>
      </c>
      <c r="K19" s="263">
        <v>72551620</v>
      </c>
      <c r="L19" s="263">
        <v>72168570</v>
      </c>
      <c r="M19" s="263">
        <v>72021040</v>
      </c>
      <c r="N19" s="263">
        <v>71737620</v>
      </c>
      <c r="O19" s="263">
        <v>71471810</v>
      </c>
      <c r="P19" s="263">
        <v>71652740</v>
      </c>
      <c r="Q19" s="263">
        <v>71568680</v>
      </c>
      <c r="R19" s="263">
        <v>71468690</v>
      </c>
      <c r="S19" s="263">
        <v>71502460</v>
      </c>
      <c r="T19" s="263">
        <v>71502460</v>
      </c>
      <c r="U19" s="263">
        <v>71502460</v>
      </c>
      <c r="V19" s="263">
        <v>72078581.820492014</v>
      </c>
      <c r="W19" s="263">
        <v>72659345.668014243</v>
      </c>
      <c r="X19" s="263">
        <v>73244788.945098907</v>
      </c>
      <c r="Y19" s="263">
        <v>73834949.355644271</v>
      </c>
      <c r="Z19" s="263">
        <v>74429864.907342911</v>
      </c>
      <c r="AA19" s="263">
        <v>75029573.914129436</v>
      </c>
      <c r="AB19" s="263">
        <v>75634114.998648047</v>
      </c>
      <c r="AC19" s="263">
        <v>76243527.094739899</v>
      </c>
      <c r="AD19" s="263">
        <v>76857849.449950531</v>
      </c>
      <c r="AE19" s="263">
        <v>77477121.62805751</v>
      </c>
      <c r="AF19" s="263">
        <v>78101383.511618406</v>
      </c>
      <c r="AG19" s="264">
        <v>78730675.304539353</v>
      </c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</row>
    <row r="20" spans="2:44" ht="30" x14ac:dyDescent="0.25">
      <c r="B20" s="495"/>
      <c r="D20" s="393" t="s">
        <v>192</v>
      </c>
      <c r="E20" s="49" t="s">
        <v>107</v>
      </c>
      <c r="F20" s="363">
        <f>E4</f>
        <v>0</v>
      </c>
      <c r="G20" s="364">
        <f>E4</f>
        <v>0</v>
      </c>
      <c r="H20" s="365">
        <f>G20+$E$6</f>
        <v>7.6923076923076923E-4</v>
      </c>
      <c r="I20" s="365">
        <f t="shared" ref="I20:AG20" si="0">H20+$E$6</f>
        <v>1.5384615384615385E-3</v>
      </c>
      <c r="J20" s="365">
        <f t="shared" si="0"/>
        <v>2.3076923076923075E-3</v>
      </c>
      <c r="K20" s="365">
        <f t="shared" si="0"/>
        <v>3.0769230769230769E-3</v>
      </c>
      <c r="L20" s="365">
        <f t="shared" si="0"/>
        <v>3.8461538461538464E-3</v>
      </c>
      <c r="M20" s="365">
        <f t="shared" si="0"/>
        <v>4.6153846153846158E-3</v>
      </c>
      <c r="N20" s="365">
        <f t="shared" si="0"/>
        <v>5.3846153846153853E-3</v>
      </c>
      <c r="O20" s="365">
        <f t="shared" si="0"/>
        <v>6.1538461538461547E-3</v>
      </c>
      <c r="P20" s="365">
        <f t="shared" si="0"/>
        <v>6.9230769230769242E-3</v>
      </c>
      <c r="Q20" s="365">
        <f t="shared" si="0"/>
        <v>7.6923076923076936E-3</v>
      </c>
      <c r="R20" s="365">
        <f t="shared" si="0"/>
        <v>8.461538461538463E-3</v>
      </c>
      <c r="S20" s="365">
        <f t="shared" si="0"/>
        <v>9.2307692307692316E-3</v>
      </c>
      <c r="T20" s="365">
        <f t="shared" si="0"/>
        <v>0.01</v>
      </c>
      <c r="U20" s="365">
        <f t="shared" si="0"/>
        <v>1.0769230769230769E-2</v>
      </c>
      <c r="V20" s="365">
        <f t="shared" si="0"/>
        <v>1.1538461538461537E-2</v>
      </c>
      <c r="W20" s="365">
        <f t="shared" si="0"/>
        <v>1.2307692307692306E-2</v>
      </c>
      <c r="X20" s="365">
        <f t="shared" si="0"/>
        <v>1.3076923076923075E-2</v>
      </c>
      <c r="Y20" s="365">
        <f t="shared" si="0"/>
        <v>1.3846153846153843E-2</v>
      </c>
      <c r="Z20" s="365">
        <f t="shared" si="0"/>
        <v>1.4615384615384612E-2</v>
      </c>
      <c r="AA20" s="365">
        <f t="shared" si="0"/>
        <v>1.538461538461538E-2</v>
      </c>
      <c r="AB20" s="365">
        <f t="shared" si="0"/>
        <v>1.6153846153846151E-2</v>
      </c>
      <c r="AC20" s="365">
        <f t="shared" si="0"/>
        <v>1.6923076923076919E-2</v>
      </c>
      <c r="AD20" s="365">
        <f t="shared" si="0"/>
        <v>1.7692307692307688E-2</v>
      </c>
      <c r="AE20" s="365">
        <f t="shared" si="0"/>
        <v>1.8461538461538456E-2</v>
      </c>
      <c r="AF20" s="365">
        <f t="shared" si="0"/>
        <v>1.9230769230769225E-2</v>
      </c>
      <c r="AG20" s="270">
        <f t="shared" si="0"/>
        <v>1.9999999999999993E-2</v>
      </c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</row>
    <row r="21" spans="2:44" x14ac:dyDescent="0.25">
      <c r="B21" s="495"/>
      <c r="D21" s="362" t="s">
        <v>193</v>
      </c>
      <c r="E21" s="55" t="s">
        <v>106</v>
      </c>
      <c r="F21" s="366">
        <f>F20*F19</f>
        <v>0</v>
      </c>
      <c r="G21" s="367">
        <f t="shared" ref="G21:AG21" si="1">G20*G19</f>
        <v>0</v>
      </c>
      <c r="H21" s="367">
        <f>H20*H19</f>
        <v>51006.153846153844</v>
      </c>
      <c r="I21" s="367">
        <f>I20*I19</f>
        <v>106438.46153846153</v>
      </c>
      <c r="J21" s="367">
        <f t="shared" si="1"/>
        <v>164016.92307692306</v>
      </c>
      <c r="K21" s="367">
        <f t="shared" si="1"/>
        <v>223235.75384615385</v>
      </c>
      <c r="L21" s="367">
        <f t="shared" si="1"/>
        <v>277571.42307692306</v>
      </c>
      <c r="M21" s="367">
        <f t="shared" si="1"/>
        <v>332404.80000000005</v>
      </c>
      <c r="N21" s="367">
        <f t="shared" si="1"/>
        <v>386279.49230769236</v>
      </c>
      <c r="O21" s="367">
        <f t="shared" si="1"/>
        <v>439826.52307692316</v>
      </c>
      <c r="P21" s="367">
        <f t="shared" si="1"/>
        <v>496057.43076923082</v>
      </c>
      <c r="Q21" s="367">
        <f t="shared" si="1"/>
        <v>550528.30769230775</v>
      </c>
      <c r="R21" s="367">
        <f t="shared" si="1"/>
        <v>604735.0692307693</v>
      </c>
      <c r="S21" s="367">
        <f t="shared" si="1"/>
        <v>660022.70769230777</v>
      </c>
      <c r="T21" s="367">
        <f t="shared" si="1"/>
        <v>715024.6</v>
      </c>
      <c r="U21" s="367">
        <f t="shared" si="1"/>
        <v>770026.4923076923</v>
      </c>
      <c r="V21" s="367">
        <f t="shared" si="1"/>
        <v>831675.94408260006</v>
      </c>
      <c r="W21" s="367">
        <f t="shared" si="1"/>
        <v>894268.86976017512</v>
      </c>
      <c r="X21" s="367">
        <f t="shared" si="1"/>
        <v>957816.47082052403</v>
      </c>
      <c r="Y21" s="367">
        <f t="shared" si="1"/>
        <v>1022330.0680012282</v>
      </c>
      <c r="Z21" s="367">
        <f t="shared" si="1"/>
        <v>1087821.1024919346</v>
      </c>
      <c r="AA21" s="367">
        <f t="shared" si="1"/>
        <v>1154301.1371404526</v>
      </c>
      <c r="AB21" s="367">
        <f t="shared" si="1"/>
        <v>1221781.8576704683</v>
      </c>
      <c r="AC21" s="367">
        <f t="shared" si="1"/>
        <v>1290275.0739109826</v>
      </c>
      <c r="AD21" s="367">
        <f t="shared" si="1"/>
        <v>1359792.721037586</v>
      </c>
      <c r="AE21" s="367">
        <f t="shared" si="1"/>
        <v>1430346.8608256767</v>
      </c>
      <c r="AF21" s="367">
        <f t="shared" si="1"/>
        <v>1501949.6829157381</v>
      </c>
      <c r="AG21" s="368">
        <f t="shared" si="1"/>
        <v>1574613.5060907865</v>
      </c>
    </row>
    <row r="22" spans="2:44" x14ac:dyDescent="0.25">
      <c r="B22" s="495"/>
      <c r="D22" s="286" t="s">
        <v>194</v>
      </c>
      <c r="E22" s="55" t="s">
        <v>219</v>
      </c>
      <c r="F22" s="369"/>
      <c r="G22" s="370">
        <f>G21*G16</f>
        <v>0</v>
      </c>
      <c r="H22" s="370">
        <f>H21*H16</f>
        <v>14172041171.713303</v>
      </c>
      <c r="I22" s="370">
        <f t="shared" ref="I22:AG22" si="2">I21*I16</f>
        <v>30617845800.259354</v>
      </c>
      <c r="J22" s="370">
        <f t="shared" si="2"/>
        <v>34635494280.498337</v>
      </c>
      <c r="K22" s="370">
        <f t="shared" si="2"/>
        <v>40597100636.857544</v>
      </c>
      <c r="L22" s="370">
        <f t="shared" si="2"/>
        <v>50478450707.02932</v>
      </c>
      <c r="M22" s="370">
        <f t="shared" si="2"/>
        <v>62378677637.938919</v>
      </c>
      <c r="N22" s="370">
        <f t="shared" si="2"/>
        <v>74801127102.067215</v>
      </c>
      <c r="O22" s="370">
        <f t="shared" si="2"/>
        <v>87887177571.173401</v>
      </c>
      <c r="P22" s="370">
        <f t="shared" si="2"/>
        <v>102285406255.52377</v>
      </c>
      <c r="Q22" s="370">
        <f t="shared" si="2"/>
        <v>117138317609.00285</v>
      </c>
      <c r="R22" s="370">
        <f t="shared" si="2"/>
        <v>132776768384.32999</v>
      </c>
      <c r="S22" s="370">
        <f t="shared" si="2"/>
        <v>149538641052.31393</v>
      </c>
      <c r="T22" s="370">
        <f t="shared" si="2"/>
        <v>167168000677.03964</v>
      </c>
      <c r="U22" s="370">
        <f t="shared" si="2"/>
        <v>185769941429.30164</v>
      </c>
      <c r="V22" s="370">
        <f t="shared" si="2"/>
        <v>207043466035.69623</v>
      </c>
      <c r="W22" s="370">
        <f t="shared" si="2"/>
        <v>229727567946.79462</v>
      </c>
      <c r="X22" s="370">
        <f t="shared" si="2"/>
        <v>253901294702.59442</v>
      </c>
      <c r="Y22" s="370">
        <f t="shared" si="2"/>
        <v>279647770359.16132</v>
      </c>
      <c r="Z22" s="370">
        <f t="shared" si="2"/>
        <v>307054395522.40521</v>
      </c>
      <c r="AA22" s="370">
        <f t="shared" si="2"/>
        <v>336213056877.79895</v>
      </c>
      <c r="AB22" s="370">
        <f t="shared" si="2"/>
        <v>367220346656.29333</v>
      </c>
      <c r="AC22" s="370">
        <f t="shared" si="2"/>
        <v>400177792496.73437</v>
      </c>
      <c r="AD22" s="370">
        <f t="shared" si="2"/>
        <v>435192098186.03925</v>
      </c>
      <c r="AE22" s="370">
        <f t="shared" si="2"/>
        <v>472375395780.28522</v>
      </c>
      <c r="AF22" s="370">
        <f t="shared" si="2"/>
        <v>511845509632.73804</v>
      </c>
      <c r="AG22" s="371">
        <f t="shared" si="2"/>
        <v>553726232878.75305</v>
      </c>
    </row>
    <row r="23" spans="2:44" ht="15.75" thickBot="1" x14ac:dyDescent="0.3">
      <c r="B23" s="495"/>
      <c r="D23" s="290" t="s">
        <v>195</v>
      </c>
      <c r="E23" s="51" t="s">
        <v>219</v>
      </c>
      <c r="F23" s="199"/>
      <c r="G23" s="333">
        <f>G21*('[1]Producción Energía Convencional'!F48*'[1]Energía Solar'!E20)</f>
        <v>0</v>
      </c>
      <c r="H23" s="333">
        <f>H21*('[1]Producción Energía Convencional'!G48*'[1]Energía Solar'!F20)</f>
        <v>6152548.1937733926</v>
      </c>
      <c r="I23" s="333">
        <f>I21*('[1]Producción Energía Convencional'!H48*'[1]Energía Solar'!G20)</f>
        <v>26584423.45646169</v>
      </c>
      <c r="J23" s="333">
        <f>J21*('[1]Producción Energía Convencional'!I48*'[1]Energía Solar'!H20)</f>
        <v>63632597.24547822</v>
      </c>
      <c r="K23" s="333">
        <f>K21*('[1]Producción Energía Convencional'!J48*'[1]Energía Solar'!I20)</f>
        <v>119408438.27564031</v>
      </c>
      <c r="L23" s="333">
        <f>L21*('[1]Producción Energía Convencional'!K48*'[1]Energía Solar'!J20)</f>
        <v>191640877.50532737</v>
      </c>
      <c r="M23" s="333">
        <f>M21*('[1]Producción Energía Convencional'!L48*'[1]Energía Solar'!K20)</f>
        <v>284183948.26428866</v>
      </c>
      <c r="N23" s="333">
        <f>N21*('[1]Producción Energía Convencional'!M48*'[1]Energía Solar'!L20)</f>
        <v>397574307.64260924</v>
      </c>
      <c r="O23" s="333">
        <f>O21*('[1]Producción Energía Convencional'!N48*'[1]Energía Solar'!M20)</f>
        <v>533860309.74554527</v>
      </c>
      <c r="P23" s="333">
        <f>P21*('[1]Producción Energía Convencional'!O48*'[1]Energía Solar'!N20)</f>
        <v>698985735.99688673</v>
      </c>
      <c r="Q23" s="333">
        <f>Q21*('[1]Producción Energía Convencional'!P48*'[1]Energía Solar'!O20)</f>
        <v>889428643.77416432</v>
      </c>
      <c r="R23" s="333">
        <f>R21*('[1]Producción Energía Convencional'!Q48*'[1]Energía Solar'!P20)</f>
        <v>1108988158.4716048</v>
      </c>
      <c r="S23" s="333">
        <f>S21*('[1]Producción Energía Convencional'!R48*'[1]Energía Solar'!Q20)</f>
        <v>1362532296.0189307</v>
      </c>
      <c r="T23" s="333">
        <f>T21*('[1]Producción Energía Convencional'!S48*'[1]Energía Solar'!R20)</f>
        <v>1650093790.8907423</v>
      </c>
      <c r="U23" s="333">
        <f>U21*('[1]Producción Energía Convencional'!T48*'[1]Energía Solar'!S20)</f>
        <v>1974765854.6316612</v>
      </c>
      <c r="V23" s="333">
        <f>V21*('[1]Producción Energía Convencional'!U48*'[1]Energía Solar'!T20)</f>
        <v>2358114658.2595057</v>
      </c>
      <c r="W23" s="333">
        <f>W21*('[1]Producción Energía Convencional'!V48*'[1]Energía Solar'!U20)</f>
        <v>2790906113.2802315</v>
      </c>
      <c r="X23" s="333">
        <f>X21*('[1]Producción Energía Convencional'!W48*'[1]Energía Solar'!V20)</f>
        <v>3277373714.9030914</v>
      </c>
      <c r="Y23" s="333">
        <f>Y21*('[1]Producción Energía Convencional'!X48*'[1]Energía Solar'!W20)</f>
        <v>3822046756.0362377</v>
      </c>
      <c r="Z23" s="333">
        <f>Z21*('[1]Producción Energía Convencional'!Y48*'[1]Energía Solar'!X20)</f>
        <v>4429768689.5535345</v>
      </c>
      <c r="AA23" s="333">
        <f>AA21*('[1]Producción Energía Convencional'!Z48*'[1]Energía Solar'!Y20)</f>
        <v>5105716546.077548</v>
      </c>
      <c r="AB23" s="333">
        <f>AB21*('[1]Producción Energía Convencional'!AA48*'[1]Energía Solar'!Z20)</f>
        <v>5855421464.7704115</v>
      </c>
      <c r="AC23" s="333">
        <f>AC21*('[1]Producción Energía Convencional'!AB48*'[1]Energía Solar'!AA20)</f>
        <v>6684790397.6334553</v>
      </c>
      <c r="AD23" s="333">
        <f>AD21*('[1]Producción Energía Convencional'!AC48*'[1]Energía Solar'!AB20)</f>
        <v>7600129050.9785595</v>
      </c>
      <c r="AE23" s="333">
        <f>AE21*('[1]Producción Energía Convencional'!AD48*'[1]Energía Solar'!AC20)</f>
        <v>8608166131.0563774</v>
      </c>
      <c r="AF23" s="333">
        <f>AF21*('[1]Producción Energía Convencional'!AE48*'[1]Energía Solar'!AD20)</f>
        <v>9716078964.3173275</v>
      </c>
      <c r="AG23" s="195">
        <f>AG21*('[1]Producción Energía Convencional'!AF48*'[1]Energía Solar'!AE20)</f>
        <v>10931520566.448301</v>
      </c>
    </row>
    <row r="24" spans="2:44" ht="16.5" x14ac:dyDescent="0.25">
      <c r="B24" s="495"/>
      <c r="D24" s="344"/>
      <c r="E24" s="16"/>
      <c r="F24" s="361"/>
      <c r="G24" s="372"/>
      <c r="H24" s="361"/>
      <c r="I24" s="373"/>
      <c r="J24" s="361"/>
      <c r="K24" s="361"/>
      <c r="L24" s="361"/>
      <c r="M24" s="14"/>
      <c r="N24" s="15"/>
      <c r="O24" s="361"/>
      <c r="P24" s="361"/>
      <c r="Q24" s="361"/>
      <c r="R24" s="344"/>
      <c r="S24" s="361"/>
      <c r="T24" s="361"/>
      <c r="U24" s="374"/>
      <c r="V24" s="361"/>
      <c r="W24" s="375"/>
      <c r="X24" s="361"/>
      <c r="Y24" s="361"/>
      <c r="Z24" s="361"/>
      <c r="AA24" s="361"/>
      <c r="AB24" s="361"/>
      <c r="AC24" s="361"/>
      <c r="AD24" s="361"/>
      <c r="AE24" s="361"/>
      <c r="AF24" s="80"/>
      <c r="AG24" s="376"/>
    </row>
    <row r="25" spans="2:44" ht="15.75" thickBot="1" x14ac:dyDescent="0.3">
      <c r="B25" s="495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2:44" ht="15.75" thickBot="1" x14ac:dyDescent="0.3">
      <c r="B26" s="495"/>
      <c r="C26" s="17"/>
      <c r="E26" s="213" t="s">
        <v>234</v>
      </c>
      <c r="F26" s="214">
        <v>2013</v>
      </c>
      <c r="G26" s="214">
        <v>2014</v>
      </c>
      <c r="H26" s="214">
        <v>2015</v>
      </c>
      <c r="I26" s="214">
        <v>2016</v>
      </c>
      <c r="J26" s="214">
        <v>2017</v>
      </c>
      <c r="K26" s="214">
        <v>2018</v>
      </c>
      <c r="L26" s="214">
        <v>2019</v>
      </c>
      <c r="M26" s="214">
        <v>2020</v>
      </c>
      <c r="N26" s="214">
        <v>2021</v>
      </c>
      <c r="O26" s="214">
        <v>2022</v>
      </c>
      <c r="P26" s="214">
        <v>2023</v>
      </c>
      <c r="Q26" s="214">
        <v>2024</v>
      </c>
      <c r="R26" s="214">
        <v>2025</v>
      </c>
      <c r="S26" s="214">
        <v>2026</v>
      </c>
      <c r="T26" s="214">
        <v>2027</v>
      </c>
      <c r="U26" s="214">
        <v>2028</v>
      </c>
      <c r="V26" s="214">
        <v>2029</v>
      </c>
      <c r="W26" s="214">
        <v>2030</v>
      </c>
      <c r="X26" s="214">
        <v>2031</v>
      </c>
      <c r="Y26" s="214">
        <v>2032</v>
      </c>
      <c r="Z26" s="214">
        <v>2033</v>
      </c>
      <c r="AA26" s="214">
        <v>2034</v>
      </c>
      <c r="AB26" s="214">
        <v>2035</v>
      </c>
      <c r="AC26" s="214">
        <v>2036</v>
      </c>
      <c r="AD26" s="214">
        <v>2037</v>
      </c>
      <c r="AE26" s="214">
        <v>2038</v>
      </c>
      <c r="AF26" s="214">
        <v>2039</v>
      </c>
      <c r="AG26" s="281">
        <v>2040</v>
      </c>
    </row>
    <row r="27" spans="2:44" x14ac:dyDescent="0.25">
      <c r="B27" s="495"/>
      <c r="C27" s="17"/>
      <c r="D27" s="282" t="s">
        <v>220</v>
      </c>
      <c r="E27" s="48" t="s">
        <v>106</v>
      </c>
      <c r="F27" s="184"/>
      <c r="G27" s="288">
        <f>'Producción Energía Convencional'!F6-(G21*'Sector Energía Convencional'!$E$28)</f>
        <v>42817550.322686449</v>
      </c>
      <c r="H27" s="288">
        <f>'Producción Energía Convencional'!G6-(H21*'Sector Energía Convencional'!$E$28)</f>
        <v>44567081.944162659</v>
      </c>
      <c r="I27" s="288">
        <f>'Producción Energía Convencional'!H6-(I21*'Sector Energía Convencional'!$E$28)</f>
        <v>46464980.282956354</v>
      </c>
      <c r="J27" s="288">
        <f>'Producción Energía Convencional'!I6-(J21*'Sector Energía Convencional'!$E$28)</f>
        <v>47696867.047521017</v>
      </c>
      <c r="K27" s="288">
        <f>'Producción Energía Convencional'!J6-(K21*'Sector Energía Convencional'!$E$28)</f>
        <v>48650939.930537477</v>
      </c>
      <c r="L27" s="288">
        <f>'Producción Energía Convencional'!K6-(L21*'Sector Energía Convencional'!$E$28)</f>
        <v>48356736.981833346</v>
      </c>
      <c r="M27" s="288">
        <f>'Producción Energía Convencional'!L6-(M21*'Sector Energía Convencional'!$E$28)</f>
        <v>48220619.348383665</v>
      </c>
      <c r="N27" s="288">
        <f>'Producción Energía Convencional'!M6-(N21*'Sector Energía Convencional'!$E$28)</f>
        <v>47993741.560563833</v>
      </c>
      <c r="O27" s="288">
        <f>'Producción Energía Convencional'!N6-(O21*'Sector Energía Convencional'!$E$28)</f>
        <v>47778929.355337843</v>
      </c>
      <c r="P27" s="288">
        <f>'Producción Energía Convencional'!O6-(P21*'Sector Energía Convencional'!$E$28)</f>
        <v>47862806.910636291</v>
      </c>
      <c r="Q27" s="288">
        <f>'Producción Energía Convencional'!P6-(Q21*'Sector Energía Convencional'!$E$28)</f>
        <v>47769625.548409641</v>
      </c>
      <c r="R27" s="288">
        <f>'Producción Energía Convencional'!Q6-(R21*'Sector Energía Convencional'!$E$28)</f>
        <v>47665906.690850757</v>
      </c>
      <c r="S27" s="288">
        <f>'Producción Energía Convencional'!R6-(S21*'Sector Energía Convencional'!$E$28)</f>
        <v>47651433.073789485</v>
      </c>
      <c r="T27" s="288">
        <f>'Producción Energía Convencional'!S6-(T21*'Sector Energía Convencional'!$E$28)</f>
        <v>47614436.619539648</v>
      </c>
      <c r="U27" s="288">
        <f>'Producción Energía Convencional'!T6-(U21*'Sector Energía Convencional'!$E$28)</f>
        <v>47577440.165289812</v>
      </c>
      <c r="V27" s="288">
        <f>'Producción Energía Convencional'!U6-(V21*'Sector Energía Convencional'!$E$28)</f>
        <v>47923494.685479209</v>
      </c>
      <c r="W27" s="288">
        <f>'Producción Energía Convencional'!V6-(W21*'Sector Energía Convencional'!$E$28)</f>
        <v>48272036.999194123</v>
      </c>
      <c r="X27" s="288">
        <f>'Producción Energía Convencional'!W6-(X21*'Sector Energía Convencional'!$E$28)</f>
        <v>48623084.73030138</v>
      </c>
      <c r="Y27" s="288">
        <f>'Producción Energía Convencional'!X6-(Y21*'Sector Energía Convencional'!$E$28)</f>
        <v>48976655.625161275</v>
      </c>
      <c r="Z27" s="288">
        <f>'Producción Energía Convencional'!Y6-(Z21*'Sector Energía Convencional'!$E$28)</f>
        <v>49332767.553457342</v>
      </c>
      <c r="AA27" s="288">
        <f>'Producción Energía Convencional'!Z6-(AA21*'Sector Energía Convencional'!$E$28)</f>
        <v>49691438.509031571</v>
      </c>
      <c r="AB27" s="288">
        <f>'Producción Energía Convencional'!AA6-(AB21*'Sector Energía Convencional'!$E$28)</f>
        <v>50052686.61072509</v>
      </c>
      <c r="AC27" s="288">
        <f>'Producción Energía Convencional'!AB6-(AC21*'Sector Energía Convencional'!$E$28)</f>
        <v>50416530.103224233</v>
      </c>
      <c r="AD27" s="288">
        <f>'Producción Energía Convencional'!AC6-(AD21*'Sector Energía Convencional'!$E$28)</f>
        <v>50782987.357912309</v>
      </c>
      <c r="AE27" s="288">
        <f>'Producción Energía Convencional'!AD6-(AE21*'Sector Energía Convencional'!$E$28)</f>
        <v>51152076.873726763</v>
      </c>
      <c r="AF27" s="288">
        <f>'Producción Energía Convencional'!AE6-(AF21*'Sector Energía Convencional'!$E$28)</f>
        <v>51523817.278021976</v>
      </c>
      <c r="AG27" s="289">
        <f>'Producción Energía Convencional'!AF6-(AG21*'Sector Energía Convencional'!$E$28)</f>
        <v>51898227.327437744</v>
      </c>
    </row>
    <row r="28" spans="2:44" x14ac:dyDescent="0.25">
      <c r="B28" s="495"/>
      <c r="C28" s="17"/>
      <c r="D28" s="286" t="s">
        <v>167</v>
      </c>
      <c r="E28" s="48" t="s">
        <v>106</v>
      </c>
      <c r="F28" s="184"/>
      <c r="G28" s="288">
        <f>'Producción Energía Convencional'!F7-(G21*'Sector Energía Convencional'!$E$31)</f>
        <v>13793858.321011761</v>
      </c>
      <c r="H28" s="288">
        <f>'Producción Energía Convencional'!G7-(H21*'Sector Energía Convencional'!$E$31)</f>
        <v>14357477.470937449</v>
      </c>
      <c r="I28" s="288">
        <f>'Producción Energía Convencional'!H7-(I21*'Sector Energía Convencional'!$E$31)</f>
        <v>14968893.598102784</v>
      </c>
      <c r="J28" s="288">
        <f>'Producción Energía Convencional'!I7-(J21*'Sector Energía Convencional'!$E$31)</f>
        <v>15365751.227039378</v>
      </c>
      <c r="K28" s="288">
        <f>'Producción Energía Convencional'!J7-(K21*'Sector Energía Convencional'!$E$31)</f>
        <v>15673109.917040737</v>
      </c>
      <c r="L28" s="288">
        <f>'Producción Energía Convencional'!K7-(L21*'Sector Energía Convencional'!$E$31)</f>
        <v>15578331.16950696</v>
      </c>
      <c r="M28" s="288">
        <f>'Producción Energía Convencional'!L7-(M21*'Sector Energía Convencional'!$E$31)</f>
        <v>15534480.287411975</v>
      </c>
      <c r="N28" s="288">
        <f>'Producción Energía Convencional'!M7-(N21*'Sector Energía Convencional'!$E$31)</f>
        <v>15461390.630535616</v>
      </c>
      <c r="O28" s="288">
        <f>'Producción Energía Convencional'!N7-(O21*'Sector Energía Convencional'!$E$31)</f>
        <v>15392187.953077877</v>
      </c>
      <c r="P28" s="288">
        <f>'Producción Energía Convencional'!O7-(P21*'Sector Energía Convencional'!$E$31)</f>
        <v>15419209.468913794</v>
      </c>
      <c r="Q28" s="288">
        <f>'Producción Energía Convencional'!P7-(Q21*'Sector Energía Convencional'!$E$31)</f>
        <v>15389190.691589387</v>
      </c>
      <c r="R28" s="288">
        <f>'Producción Energía Convencional'!Q7-(R21*'Sector Energía Convencional'!$E$31)</f>
        <v>15355777.214741636</v>
      </c>
      <c r="S28" s="288">
        <f>'Producción Energía Convencional'!R7-(S21*'Sector Energía Convencional'!$E$31)</f>
        <v>15351114.47664403</v>
      </c>
      <c r="T28" s="288">
        <f>'Producción Energía Convencional'!S7-(T21*'Sector Energía Convencional'!$E$31)</f>
        <v>15339195.909503778</v>
      </c>
      <c r="U28" s="288">
        <f>'Producción Energía Convencional'!T7-(U21*'Sector Energía Convencional'!$E$31)</f>
        <v>15327277.342363527</v>
      </c>
      <c r="V28" s="288">
        <f>'Producción Energía Convencional'!U7-(V21*'Sector Energía Convencional'!$E$31)</f>
        <v>15438760.297060007</v>
      </c>
      <c r="W28" s="288">
        <f>'Producción Energía Convencional'!V7-(W21*'Sector Energía Convencional'!$E$31)</f>
        <v>15551044.705159687</v>
      </c>
      <c r="X28" s="288">
        <f>'Producción Energía Convencional'!W7-(X21*'Sector Energía Convencional'!$E$31)</f>
        <v>15664136.244267203</v>
      </c>
      <c r="Y28" s="288">
        <f>'Producción Energía Convencional'!X7-(Y21*'Sector Energía Convencional'!$E$31)</f>
        <v>15778040.631448984</v>
      </c>
      <c r="Z28" s="288">
        <f>'Producción Energía Convencional'!Y7-(Z21*'Sector Energía Convencional'!$E$31)</f>
        <v>15892763.623500576</v>
      </c>
      <c r="AA28" s="288">
        <f>'Producción Energía Convencional'!Z7-(AA21*'Sector Energía Convencional'!$E$31)</f>
        <v>16008311.017215708</v>
      </c>
      <c r="AB28" s="288">
        <f>'Producción Energía Convencional'!AA7-(AB21*'Sector Energía Convencional'!$E$31)</f>
        <v>16124688.649657108</v>
      </c>
      <c r="AC28" s="288">
        <f>'Producción Energía Convencional'!AB7-(AC21*'Sector Energía Convencional'!$E$31)</f>
        <v>16241902.398429098</v>
      </c>
      <c r="AD28" s="288">
        <f>'Producción Energía Convencional'!AC7-(AD21*'Sector Energía Convencional'!$E$31)</f>
        <v>16359958.181951959</v>
      </c>
      <c r="AE28" s="288">
        <f>'Producción Energía Convencional'!AD7-(AE21*'Sector Energía Convencional'!$E$31)</f>
        <v>16478861.959738094</v>
      </c>
      <c r="AF28" s="288">
        <f>'Producción Energía Convencional'!AE7-(AF21*'Sector Energía Convencional'!$E$31)</f>
        <v>16598619.732669977</v>
      </c>
      <c r="AG28" s="289">
        <f>'Producción Energía Convencional'!AF7-(AG21*'Sector Energía Convencional'!$E$31)</f>
        <v>16719237.543279935</v>
      </c>
    </row>
    <row r="29" spans="2:44" ht="15.75" thickBot="1" x14ac:dyDescent="0.3">
      <c r="B29" s="495"/>
      <c r="C29" s="17"/>
      <c r="D29" s="286" t="s">
        <v>168</v>
      </c>
      <c r="E29" s="48" t="s">
        <v>106</v>
      </c>
      <c r="F29" s="199"/>
      <c r="G29" s="292">
        <f>'Producción Energía Convencional'!F8-(G21*'Sector Energía Convencional'!$E$30)</f>
        <v>3364019.4206165606</v>
      </c>
      <c r="H29" s="292">
        <f>'Producción Energía Convencional'!G8-(H21*'Sector Energía Convencional'!$E$30)</f>
        <v>3501473.7660257239</v>
      </c>
      <c r="I29" s="292">
        <f>'Producción Energía Convencional'!H8-(I21*'Sector Energía Convencional'!$E$30)</f>
        <v>3650584.7455642954</v>
      </c>
      <c r="J29" s="292">
        <f>'Producción Energía Convencional'!I8-(J21*'Sector Energía Convencional'!$E$30)</f>
        <v>3747369.6145903119</v>
      </c>
      <c r="K29" s="292">
        <f>'Producción Energía Convencional'!J8-(K21*'Sector Energía Convencional'!$E$30)</f>
        <v>3822327.6559299738</v>
      </c>
      <c r="L29" s="292">
        <f>'Producción Energía Convencional'!K8-(L21*'Sector Energía Convencional'!$E$30)</f>
        <v>3799213.1987603172</v>
      </c>
      <c r="M29" s="292">
        <f>'Producción Energía Convencional'!L8-(M21*'Sector Energía Convencional'!$E$30)</f>
        <v>3788518.9306631889</v>
      </c>
      <c r="N29" s="292">
        <f>'Producción Energía Convencional'!M8-(N21*'Sector Energía Convencional'!$E$30)</f>
        <v>3770693.966867255</v>
      </c>
      <c r="O29" s="292">
        <f>'Producción Energía Convencional'!N8-(O21*'Sector Energía Convencional'!$E$30)</f>
        <v>3753816.9520749636</v>
      </c>
      <c r="P29" s="292">
        <f>'Producción Energía Convencional'!O8-(P21*'Sector Energía Convencional'!$E$30)</f>
        <v>3760406.9069614839</v>
      </c>
      <c r="Q29" s="292">
        <f>'Producción Energía Convencional'!P8-(Q21*'Sector Energía Convencional'!$E$30)</f>
        <v>3753085.9857549313</v>
      </c>
      <c r="R29" s="292">
        <f>'Producción Energía Convencional'!Q8-(R21*'Sector Energía Convencional'!$E$30)</f>
        <v>3744937.1718110526</v>
      </c>
      <c r="S29" s="292">
        <f>'Producción Energía Convencional'!R8-(S21*'Sector Energía Convencional'!$E$30)</f>
        <v>3743800.0322849997</v>
      </c>
      <c r="T29" s="292">
        <f>'Producción Energía Convencional'!S8-(T21*'Sector Energía Convencional'!$E$30)</f>
        <v>3740893.3552413005</v>
      </c>
      <c r="U29" s="292">
        <f>'Producción Energía Convencional'!T8-(U21*'Sector Energía Convencional'!$E$30)</f>
        <v>3737986.6781976009</v>
      </c>
      <c r="V29" s="292">
        <f>'Producción Energía Convencional'!U8-(V21*'Sector Energía Convencional'!$E$30)</f>
        <v>3765174.9250201304</v>
      </c>
      <c r="W29" s="292">
        <f>'Producción Energía Convencional'!V8-(W21*'Sector Energía Convencional'!$E$30)</f>
        <v>3792558.6287445901</v>
      </c>
      <c r="X29" s="292">
        <f>'Producción Energía Convencional'!W8-(X21*'Sector Energía Convencional'!$E$30)</f>
        <v>3820139.1740141893</v>
      </c>
      <c r="Y29" s="292">
        <f>'Producción Energía Convencional'!X8-(Y21*'Sector Energía Convencional'!$E$30)</f>
        <v>3847917.9550960027</v>
      </c>
      <c r="Z29" s="292">
        <f>'Producción Energía Convencional'!Y8-(Z21*'Sector Energía Convencional'!$E$30)</f>
        <v>3875896.3759461669</v>
      </c>
      <c r="AA29" s="292">
        <f>'Producción Energía Convencional'!Z8-(AA21*'Sector Energía Convencional'!$E$30)</f>
        <v>3904075.8502754942</v>
      </c>
      <c r="AB29" s="292">
        <f>'Producción Energía Convencional'!AA8-(AB21*'Sector Energía Convencional'!$E$30)</f>
        <v>3932457.8016155255</v>
      </c>
      <c r="AC29" s="292">
        <f>'Producción Energía Convencional'!AB8-(AC21*'Sector Energía Convencional'!$E$30)</f>
        <v>3961043.6633850061</v>
      </c>
      <c r="AD29" s="292">
        <f>'Producción Energía Convencional'!AC8-(AD21*'Sector Energía Convencional'!$E$30)</f>
        <v>3989834.878956798</v>
      </c>
      <c r="AE29" s="292">
        <f>'Producción Energía Convencional'!AD8-(AE21*'Sector Energía Convencional'!$E$30)</f>
        <v>4018832.9017252312</v>
      </c>
      <c r="AF29" s="292">
        <f>'Producción Energía Convencional'!AE8-(AF21*'Sector Energía Convencional'!$E$30)</f>
        <v>4048039.1951738866</v>
      </c>
      <c r="AG29" s="293">
        <f>'Producción Energía Convencional'!AF8-(AG21*'Sector Energía Convencional'!$E$30)</f>
        <v>4077455.232943831</v>
      </c>
    </row>
    <row r="30" spans="2:44" x14ac:dyDescent="0.25">
      <c r="B30" s="495"/>
      <c r="C30" s="17"/>
      <c r="D30" s="282" t="s">
        <v>221</v>
      </c>
      <c r="E30" s="50" t="s">
        <v>219</v>
      </c>
      <c r="F30" s="310"/>
      <c r="G30" s="377">
        <f>G27*'Producción Energía Convencional'!F17</f>
        <v>11951631284660.871</v>
      </c>
      <c r="H30" s="377">
        <f>H27*'Producción Energía Convencional'!G17</f>
        <v>12832458024261.596</v>
      </c>
      <c r="I30" s="377">
        <f>I27*'Producción Energía Convencional'!H17</f>
        <v>13851207145289.199</v>
      </c>
      <c r="J30" s="377">
        <f>J27*'Producción Energía Convencional'!I17</f>
        <v>9118278570700.2051</v>
      </c>
      <c r="K30" s="377">
        <f>K27*'Producción Energía Convencional'!J17</f>
        <v>8916660696802.873</v>
      </c>
      <c r="L30" s="377">
        <f>L27*'Producción Energía Convencional'!K17</f>
        <v>8347635368581.8018</v>
      </c>
      <c r="M30" s="377">
        <f>M27*'Producción Energía Convencional'!L17</f>
        <v>8589677910462.3213</v>
      </c>
      <c r="N30" s="377">
        <f>N27*'Producción Energía Convencional'!M17</f>
        <v>8821985022356.2578</v>
      </c>
      <c r="O30" s="377">
        <f>O27*'Producción Energía Convencional'!N17</f>
        <v>9062660973853.1719</v>
      </c>
      <c r="P30" s="377">
        <f>P27*'Producción Energía Convencional'!O17</f>
        <v>9368177195290.7461</v>
      </c>
      <c r="Q30" s="377">
        <f>Q27*'Producción Energía Convencional'!P17</f>
        <v>9648201875305.9258</v>
      </c>
      <c r="R30" s="377">
        <f>R27*'Producción Energía Convencional'!Q17</f>
        <v>9934362790916.2207</v>
      </c>
      <c r="S30" s="377">
        <f>S27*'Producción Energía Convencional'!R17</f>
        <v>10248156195268.02</v>
      </c>
      <c r="T30" s="377">
        <f>T27*'Producción Energía Convencional'!S17</f>
        <v>10566861917976.34</v>
      </c>
      <c r="U30" s="377">
        <f>U27*'Producción Energía Convencional'!T17</f>
        <v>10895472439567.588</v>
      </c>
      <c r="V30" s="377">
        <f>V27*'Producción Energía Convencional'!U17</f>
        <v>11324814249519.932</v>
      </c>
      <c r="W30" s="377">
        <f>W27*'Producción Energía Convencional'!V17</f>
        <v>11771067370140.779</v>
      </c>
      <c r="X30" s="377">
        <f>X27*'Producción Energía Convencional'!W17</f>
        <v>12234897627150.734</v>
      </c>
      <c r="Y30" s="377">
        <f>Y27*'Producción Energía Convencional'!X17</f>
        <v>12716997048896.867</v>
      </c>
      <c r="Z30" s="377">
        <f>Z27*'Producción Energía Convencional'!Y17</f>
        <v>13218084897026.504</v>
      </c>
      <c r="AA30" s="377">
        <f>AA27*'Producción Energía Convencional'!Z17</f>
        <v>13738908737682.053</v>
      </c>
      <c r="AB30" s="377">
        <f>AB27*'Producción Energía Convencional'!AA17</f>
        <v>14280245554809.105</v>
      </c>
      <c r="AC30" s="377">
        <f>AC27*'Producción Energía Convencional'!AB17</f>
        <v>14842902907232.58</v>
      </c>
      <c r="AD30" s="377">
        <f>AD27*'Producción Energía Convencional'!AC17</f>
        <v>15427720131220.752</v>
      </c>
      <c r="AE30" s="377">
        <f>AE27*'Producción Energía Convencional'!AD17</f>
        <v>16035569590324.367</v>
      </c>
      <c r="AF30" s="377">
        <f>AF27*'Producción Energía Convencional'!AE17</f>
        <v>16667357974348.445</v>
      </c>
      <c r="AG30" s="378">
        <f>AG27*'Producción Energía Convencional'!AF17</f>
        <v>17324027649387.156</v>
      </c>
    </row>
    <row r="31" spans="2:44" x14ac:dyDescent="0.25">
      <c r="B31" s="495"/>
      <c r="C31" s="17"/>
      <c r="D31" s="286" t="s">
        <v>169</v>
      </c>
      <c r="E31" s="49" t="s">
        <v>219</v>
      </c>
      <c r="F31" s="184"/>
      <c r="G31" s="295">
        <f>G28*'Producción Energía Convencional'!F18</f>
        <v>2668535417538.8408</v>
      </c>
      <c r="H31" s="295">
        <f>H28*'Producción Energía Convencional'!G18</f>
        <v>2865204583057.4033</v>
      </c>
      <c r="I31" s="295">
        <f>I28*'Producción Energía Convencional'!H18</f>
        <v>3092668771526.6226</v>
      </c>
      <c r="J31" s="295">
        <f>J28*'Producción Energía Convencional'!I18</f>
        <v>2184120015414.4028</v>
      </c>
      <c r="K31" s="295">
        <f>K28*'Producción Energía Convencional'!J18</f>
        <v>2134523570528.9675</v>
      </c>
      <c r="L31" s="295">
        <f>L28*'Producción Energía Convencional'!K18</f>
        <v>1998306883966.9949</v>
      </c>
      <c r="M31" s="295">
        <f>M28*'Producción Energía Convencional'!L18</f>
        <v>2056248475363.4197</v>
      </c>
      <c r="N31" s="295">
        <f>N28*'Producción Energía Convencional'!M18</f>
        <v>2111859541299.4504</v>
      </c>
      <c r="O31" s="295">
        <f>O28*'Producción Energía Convencional'!N18</f>
        <v>2169473990115.9053</v>
      </c>
      <c r="P31" s="295">
        <f>P28*'Producción Energía Convencional'!O18</f>
        <v>2242610290577.7227</v>
      </c>
      <c r="Q31" s="295">
        <f>Q28*'Producción Energía Convencional'!P18</f>
        <v>2309644273382.1313</v>
      </c>
      <c r="R31" s="295">
        <f>R28*'Producción Energía Convencional'!Q18</f>
        <v>2378147184965.7627</v>
      </c>
      <c r="S31" s="295">
        <f>S28*'Producción Energía Convencional'!R18</f>
        <v>2453264926981.6274</v>
      </c>
      <c r="T31" s="295">
        <f>T28*'Producción Energía Convencional'!S18</f>
        <v>2529558609147.5649</v>
      </c>
      <c r="U31" s="295">
        <f>U28*'Producción Energía Convencional'!T18</f>
        <v>2608223361313.3433</v>
      </c>
      <c r="V31" s="295">
        <f>V28*'Producción Energía Convencional'!U18</f>
        <v>2711001771787.7314</v>
      </c>
      <c r="W31" s="295">
        <f>W28*'Producción Energía Convencional'!V18</f>
        <v>2817828512961.0093</v>
      </c>
      <c r="X31" s="295">
        <f>X28*'Producción Energía Convencional'!W18</f>
        <v>2928862974176.6577</v>
      </c>
      <c r="Y31" s="295">
        <f>Y28*'Producción Energía Convencional'!X18</f>
        <v>3044270817319.6045</v>
      </c>
      <c r="Z31" s="295">
        <f>Z28*'Producción Energía Convencional'!Y18</f>
        <v>3164224223545.0825</v>
      </c>
      <c r="AA31" s="295">
        <f>AA28*'Producción Energía Convencional'!Z18</f>
        <v>3288902149707.6543</v>
      </c>
      <c r="AB31" s="295">
        <f>AB28*'Producción Energía Convencional'!AA18</f>
        <v>3418490594871.563</v>
      </c>
      <c r="AC31" s="295">
        <f>AC28*'Producción Energía Convencional'!AB18</f>
        <v>3553182877298.5444</v>
      </c>
      <c r="AD31" s="295">
        <f>AD28*'Producción Energía Convencional'!AC18</f>
        <v>3693179922324.7905</v>
      </c>
      <c r="AE31" s="295">
        <f>AE28*'Producción Energía Convencional'!AD18</f>
        <v>3838690561554.9194</v>
      </c>
      <c r="AF31" s="295">
        <f>AF28*'Producción Energía Convencional'!AE18</f>
        <v>3989931843817.6099</v>
      </c>
      <c r="AG31" s="296">
        <f>AG28*'Producción Energía Convencional'!AF18</f>
        <v>4147129358345.0278</v>
      </c>
    </row>
    <row r="32" spans="2:44" ht="15.75" thickBot="1" x14ac:dyDescent="0.3">
      <c r="B32" s="496"/>
      <c r="C32" s="17"/>
      <c r="D32" s="290" t="s">
        <v>170</v>
      </c>
      <c r="E32" s="51" t="s">
        <v>219</v>
      </c>
      <c r="F32" s="199"/>
      <c r="G32" s="298">
        <f>G29*'Producción Energía Convencional'!F19</f>
        <v>786282108581.08252</v>
      </c>
      <c r="H32" s="298">
        <f>H29*'Producción Energía Convencional'!G19</f>
        <v>844230541695.5426</v>
      </c>
      <c r="I32" s="298">
        <f>I29*'Producción Energía Convencional'!H19</f>
        <v>911252706947.97693</v>
      </c>
      <c r="J32" s="298">
        <f>J29*'Producción Energía Convencional'!I19</f>
        <v>787303779630.01624</v>
      </c>
      <c r="K32" s="298">
        <f>K29*'Producción Energía Convencional'!J19</f>
        <v>776578290527.2804</v>
      </c>
      <c r="L32" s="298">
        <f>L29*'Producción Energía Convencional'!K19</f>
        <v>727020195666.15283</v>
      </c>
      <c r="M32" s="298">
        <f>M29*'Producción Energía Convencional'!L19</f>
        <v>748100394834.86719</v>
      </c>
      <c r="N32" s="298">
        <f>N29*'Producción Energía Convencional'!M19</f>
        <v>768332706679.65991</v>
      </c>
      <c r="O32" s="298">
        <f>O29*'Producción Energía Convencional'!N19</f>
        <v>789293885459.45984</v>
      </c>
      <c r="P32" s="298">
        <f>P29*'Producción Energía Convencional'!O19</f>
        <v>815902194672.95459</v>
      </c>
      <c r="Q32" s="298">
        <f>Q29*'Producción Energía Convencional'!P19</f>
        <v>840290370325.93262</v>
      </c>
      <c r="R32" s="298">
        <f>R29*'Producción Energía Convencional'!Q19</f>
        <v>865212968843.11584</v>
      </c>
      <c r="S32" s="298">
        <f>S29*'Producción Energía Convencional'!R19</f>
        <v>892542162340.14221</v>
      </c>
      <c r="T32" s="298">
        <f>T29*'Producción Energía Convencional'!S19</f>
        <v>920299184137.64465</v>
      </c>
      <c r="U32" s="298">
        <f>U29*'Producción Energía Convencional'!T19</f>
        <v>948918844096.00879</v>
      </c>
      <c r="V32" s="298">
        <f>V29*'Producción Energía Convencional'!U19</f>
        <v>986311489186.14099</v>
      </c>
      <c r="W32" s="298">
        <f>W29*'Producción Energía Convencional'!V19</f>
        <v>1025176990222.6959</v>
      </c>
      <c r="X32" s="298">
        <f>X29*'Producción Energía Convencional'!W19</f>
        <v>1065573335932.3372</v>
      </c>
      <c r="Y32" s="298">
        <f>Y29*'Producción Energía Convencional'!X19</f>
        <v>1107560797105.7832</v>
      </c>
      <c r="Z32" s="298">
        <f>Z29*'Producción Energía Convencional'!Y19</f>
        <v>1151202016362.2292</v>
      </c>
      <c r="AA32" s="298">
        <f>AA29*'Producción Energía Convencional'!Z19</f>
        <v>1196562101442.8652</v>
      </c>
      <c r="AB32" s="298">
        <f>AB29*'Producción Energía Convencional'!AA19</f>
        <v>1243708722172.1631</v>
      </c>
      <c r="AC32" s="298">
        <f>AC29*'Producción Energía Convencional'!AB19</f>
        <v>1292712211231.0549</v>
      </c>
      <c r="AD32" s="298">
        <f>AD29*'Producción Energía Convencional'!AC19</f>
        <v>1343645668891.7781</v>
      </c>
      <c r="AE32" s="298">
        <f>AE29*'Producción Energía Convencional'!AD19</f>
        <v>1396585071870.0559</v>
      </c>
      <c r="AF32" s="298">
        <f>AF29*'Producción Energía Convencional'!AE19</f>
        <v>1451609386456.3823</v>
      </c>
      <c r="AG32" s="299">
        <f>AG29*'Producción Energía Convencional'!AF19</f>
        <v>1508800686094.5435</v>
      </c>
    </row>
    <row r="33" spans="3:33" x14ac:dyDescent="0.25">
      <c r="C33" s="17"/>
      <c r="D33" s="17"/>
      <c r="E33" s="115"/>
      <c r="F33" s="17"/>
      <c r="G33" s="17"/>
      <c r="H33" s="17"/>
      <c r="I33" s="17"/>
      <c r="J33" s="17"/>
      <c r="K33" s="17"/>
      <c r="L33" s="17"/>
      <c r="M33" s="17"/>
      <c r="N33" s="17"/>
      <c r="O33" s="97"/>
      <c r="P33" s="97"/>
      <c r="Q33" s="97"/>
      <c r="R33" s="97"/>
      <c r="S33" s="97"/>
      <c r="T33" s="97"/>
      <c r="U33" s="97"/>
      <c r="V33" s="97"/>
      <c r="W33" s="97"/>
      <c r="X33" s="97"/>
      <c r="Y33" s="97"/>
      <c r="Z33" s="97"/>
      <c r="AA33" s="97"/>
      <c r="AB33" s="97"/>
      <c r="AC33" s="97"/>
      <c r="AD33" s="97"/>
      <c r="AE33" s="97"/>
      <c r="AF33" s="97"/>
      <c r="AG33" s="97"/>
    </row>
    <row r="34" spans="3:33" x14ac:dyDescent="0.25">
      <c r="C34" s="17"/>
      <c r="D34" s="361"/>
      <c r="E34" s="361"/>
      <c r="F34" s="361"/>
      <c r="G34" s="17"/>
      <c r="H34" s="80"/>
      <c r="I34" s="80"/>
      <c r="J34" s="80"/>
      <c r="K34" s="17"/>
      <c r="L34" s="17"/>
      <c r="M34" s="17"/>
      <c r="N34" s="1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</row>
    <row r="35" spans="3:33" x14ac:dyDescent="0.25">
      <c r="C35" s="17"/>
      <c r="D35" s="361"/>
      <c r="E35" s="361"/>
      <c r="F35" s="361"/>
      <c r="G35" s="17"/>
      <c r="H35" s="379"/>
      <c r="I35" s="380"/>
      <c r="J35" s="380"/>
      <c r="K35" s="17"/>
      <c r="L35" s="17"/>
      <c r="M35" s="17"/>
      <c r="N35" s="17"/>
    </row>
    <row r="36" spans="3:33" x14ac:dyDescent="0.25">
      <c r="C36" s="17"/>
      <c r="D36" s="361"/>
      <c r="E36" s="361"/>
      <c r="F36" s="361"/>
      <c r="G36" s="17"/>
      <c r="H36" s="380"/>
      <c r="I36" s="379"/>
      <c r="J36" s="380"/>
      <c r="K36" s="17"/>
    </row>
    <row r="37" spans="3:33" x14ac:dyDescent="0.25">
      <c r="C37" s="17"/>
      <c r="D37" s="17"/>
      <c r="E37" s="17"/>
      <c r="F37" s="17"/>
      <c r="G37" s="17"/>
      <c r="H37" s="17"/>
      <c r="I37" s="17"/>
      <c r="J37" s="17"/>
      <c r="K37" s="17"/>
    </row>
    <row r="38" spans="3:33" x14ac:dyDescent="0.25">
      <c r="C38" s="17"/>
      <c r="D38" s="17"/>
      <c r="E38" s="17"/>
      <c r="F38" s="17"/>
      <c r="G38" s="17"/>
      <c r="H38" s="17"/>
      <c r="I38" s="17"/>
      <c r="J38" s="17"/>
      <c r="K38" s="17"/>
    </row>
    <row r="39" spans="3:33" x14ac:dyDescent="0.25">
      <c r="C39" s="17"/>
      <c r="D39" s="381"/>
      <c r="E39" s="17"/>
      <c r="F39" s="17"/>
      <c r="G39" s="17"/>
      <c r="H39" s="17"/>
      <c r="I39" s="17"/>
      <c r="J39" s="17"/>
      <c r="K39" s="17"/>
    </row>
    <row r="40" spans="3:33" x14ac:dyDescent="0.25">
      <c r="C40" s="17"/>
      <c r="D40" s="17"/>
      <c r="E40" s="17"/>
      <c r="F40" s="17"/>
      <c r="G40" s="17"/>
      <c r="J40" s="382"/>
    </row>
    <row r="41" spans="3:33" x14ac:dyDescent="0.25">
      <c r="C41" s="17"/>
      <c r="D41" s="80"/>
      <c r="E41" s="80"/>
      <c r="F41" s="80"/>
      <c r="G41" s="17"/>
    </row>
    <row r="42" spans="3:33" x14ac:dyDescent="0.25">
      <c r="C42" s="17"/>
      <c r="D42" s="361"/>
      <c r="E42" s="361"/>
      <c r="F42" s="361"/>
      <c r="G42" s="17"/>
    </row>
    <row r="43" spans="3:33" x14ac:dyDescent="0.25">
      <c r="C43" s="17"/>
      <c r="D43" s="361"/>
      <c r="E43" s="361"/>
      <c r="F43" s="361"/>
      <c r="G43" s="17"/>
    </row>
    <row r="44" spans="3:33" x14ac:dyDescent="0.25">
      <c r="C44" s="17"/>
      <c r="D44" s="361"/>
      <c r="E44" s="361"/>
      <c r="F44" s="361"/>
      <c r="G44" s="17"/>
    </row>
    <row r="45" spans="3:33" x14ac:dyDescent="0.25">
      <c r="C45" s="17"/>
      <c r="D45" s="18"/>
      <c r="E45" s="383"/>
      <c r="F45" s="18"/>
      <c r="G45" s="17"/>
    </row>
    <row r="46" spans="3:33" x14ac:dyDescent="0.25">
      <c r="C46" s="17"/>
      <c r="D46" s="17"/>
      <c r="E46" s="115"/>
      <c r="F46" s="17"/>
      <c r="G46" s="17"/>
      <c r="H46" s="136"/>
      <c r="I46" s="384"/>
    </row>
    <row r="47" spans="3:33" x14ac:dyDescent="0.25">
      <c r="C47" s="17"/>
      <c r="D47" s="361"/>
      <c r="E47" s="361"/>
      <c r="F47" s="361"/>
      <c r="G47" s="17"/>
    </row>
    <row r="48" spans="3:33" x14ac:dyDescent="0.25">
      <c r="C48" s="17"/>
      <c r="D48" s="361"/>
      <c r="E48" s="361"/>
      <c r="F48" s="361"/>
      <c r="G48" s="17"/>
    </row>
    <row r="49" spans="3:7" x14ac:dyDescent="0.25">
      <c r="C49" s="17"/>
      <c r="D49" s="361"/>
      <c r="E49" s="361"/>
      <c r="F49" s="361"/>
      <c r="G49" s="17"/>
    </row>
    <row r="50" spans="3:7" x14ac:dyDescent="0.25">
      <c r="C50" s="17"/>
      <c r="D50" s="17"/>
      <c r="E50" s="17"/>
      <c r="F50" s="17"/>
      <c r="G50" s="17"/>
    </row>
    <row r="51" spans="3:7" x14ac:dyDescent="0.25">
      <c r="C51" s="17"/>
      <c r="D51" s="17"/>
      <c r="E51" s="17"/>
      <c r="F51" s="17"/>
      <c r="G51" s="17"/>
    </row>
    <row r="52" spans="3:7" x14ac:dyDescent="0.25">
      <c r="C52" s="17"/>
      <c r="D52" s="17"/>
      <c r="E52" s="17"/>
      <c r="F52" s="17"/>
      <c r="G52" s="17"/>
    </row>
  </sheetData>
  <mergeCells count="3">
    <mergeCell ref="D2:F3"/>
    <mergeCell ref="H2:I2"/>
    <mergeCell ref="B12:B32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53"/>
  <sheetViews>
    <sheetView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F11" sqref="F11"/>
    </sheetView>
  </sheetViews>
  <sheetFormatPr baseColWidth="10" defaultRowHeight="15" x14ac:dyDescent="0.25"/>
  <cols>
    <col min="1" max="3" width="5.7109375" style="76" customWidth="1"/>
    <col min="4" max="4" width="51.140625" style="76" customWidth="1"/>
    <col min="5" max="5" width="11.42578125" style="76"/>
    <col min="6" max="6" width="17.42578125" style="76" bestFit="1" customWidth="1"/>
    <col min="7" max="7" width="16.42578125" style="76" bestFit="1" customWidth="1"/>
    <col min="8" max="8" width="14.28515625" style="76" bestFit="1" customWidth="1"/>
    <col min="9" max="9" width="15.28515625" style="76" bestFit="1" customWidth="1"/>
    <col min="10" max="15" width="12.5703125" style="76" bestFit="1" customWidth="1"/>
    <col min="16" max="29" width="13.140625" style="76" bestFit="1" customWidth="1"/>
    <col min="30" max="31" width="14.140625" style="76" bestFit="1" customWidth="1"/>
    <col min="32" max="32" width="19" style="76" bestFit="1" customWidth="1"/>
    <col min="33" max="16384" width="11.42578125" style="76"/>
  </cols>
  <sheetData>
    <row r="2" spans="2:33" ht="15.75" thickBot="1" x14ac:dyDescent="0.3">
      <c r="C2" s="97"/>
      <c r="D2" s="97"/>
      <c r="E2" s="97"/>
      <c r="F2" s="97"/>
      <c r="G2" s="97"/>
      <c r="H2" s="97"/>
    </row>
    <row r="3" spans="2:33" ht="15.75" thickBot="1" x14ac:dyDescent="0.3">
      <c r="C3" s="97"/>
      <c r="E3" s="409"/>
      <c r="F3" s="389">
        <v>2014</v>
      </c>
      <c r="G3" s="390">
        <v>2015</v>
      </c>
      <c r="H3" s="390">
        <v>2016</v>
      </c>
      <c r="I3" s="390">
        <v>2017</v>
      </c>
      <c r="J3" s="390">
        <v>2018</v>
      </c>
      <c r="K3" s="390">
        <v>2019</v>
      </c>
      <c r="L3" s="390">
        <v>2020</v>
      </c>
      <c r="M3" s="390">
        <v>2021</v>
      </c>
      <c r="N3" s="390">
        <v>2022</v>
      </c>
      <c r="O3" s="390">
        <v>2023</v>
      </c>
      <c r="P3" s="390">
        <v>2024</v>
      </c>
      <c r="Q3" s="390">
        <v>2025</v>
      </c>
      <c r="R3" s="390">
        <v>2026</v>
      </c>
      <c r="S3" s="390">
        <v>2027</v>
      </c>
      <c r="T3" s="390">
        <v>2028</v>
      </c>
      <c r="U3" s="390">
        <v>2029</v>
      </c>
      <c r="V3" s="390">
        <v>2030</v>
      </c>
      <c r="W3" s="390">
        <v>2031</v>
      </c>
      <c r="X3" s="390">
        <v>2032</v>
      </c>
      <c r="Y3" s="390">
        <v>2033</v>
      </c>
      <c r="Z3" s="390">
        <v>2034</v>
      </c>
      <c r="AA3" s="390">
        <v>2035</v>
      </c>
      <c r="AB3" s="390">
        <v>2036</v>
      </c>
      <c r="AC3" s="390">
        <v>2037</v>
      </c>
      <c r="AD3" s="390">
        <v>2038</v>
      </c>
      <c r="AE3" s="390">
        <v>2039</v>
      </c>
      <c r="AF3" s="391">
        <v>2040</v>
      </c>
    </row>
    <row r="4" spans="2:33" ht="24.95" customHeight="1" thickBot="1" x14ac:dyDescent="0.3">
      <c r="B4" s="514" t="s">
        <v>10</v>
      </c>
      <c r="C4" s="97"/>
      <c r="D4" s="398" t="s">
        <v>115</v>
      </c>
      <c r="E4" s="397" t="s">
        <v>237</v>
      </c>
      <c r="F4" s="410"/>
      <c r="G4" s="411"/>
      <c r="H4" s="411"/>
      <c r="I4" s="411"/>
      <c r="J4" s="411"/>
      <c r="K4" s="411"/>
      <c r="L4" s="411"/>
      <c r="M4" s="411"/>
      <c r="N4" s="411"/>
      <c r="O4" s="411"/>
      <c r="P4" s="411"/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2"/>
    </row>
    <row r="5" spans="2:33" ht="24.95" customHeight="1" x14ac:dyDescent="0.25">
      <c r="B5" s="515"/>
      <c r="C5" s="97"/>
      <c r="D5" s="19" t="s">
        <v>116</v>
      </c>
      <c r="E5" s="20" t="s">
        <v>106</v>
      </c>
      <c r="F5" s="413">
        <f>'Producción Energía Convencional'!F42</f>
        <v>63656000</v>
      </c>
      <c r="G5" s="414">
        <f>'Producción Energía Convencional'!G42</f>
        <v>66308000</v>
      </c>
      <c r="H5" s="414">
        <f>'Producción Energía Convencional'!H42</f>
        <v>69185000</v>
      </c>
      <c r="I5" s="414">
        <f>'Producción Energía Convencional'!I42</f>
        <v>71074000</v>
      </c>
      <c r="J5" s="414">
        <f>'Producción Energía Convencional'!J42</f>
        <v>72551620</v>
      </c>
      <c r="K5" s="414">
        <f>'Producción Energía Convencional'!K42</f>
        <v>72168570</v>
      </c>
      <c r="L5" s="414">
        <f>'Producción Energía Convencional'!L42</f>
        <v>72021040</v>
      </c>
      <c r="M5" s="414">
        <f>'Producción Energía Convencional'!M42</f>
        <v>71737620</v>
      </c>
      <c r="N5" s="414">
        <f>'Producción Energía Convencional'!N42</f>
        <v>71471810</v>
      </c>
      <c r="O5" s="414">
        <f>'Producción Energía Convencional'!O42</f>
        <v>71652740</v>
      </c>
      <c r="P5" s="414">
        <f>'Producción Energía Convencional'!P42</f>
        <v>71568680</v>
      </c>
      <c r="Q5" s="414">
        <f>'Producción Energía Convencional'!Q42</f>
        <v>71468690</v>
      </c>
      <c r="R5" s="414">
        <f>'Producción Energía Convencional'!R42</f>
        <v>71502460</v>
      </c>
      <c r="S5" s="414">
        <f>'Producción Energía Convencional'!S42</f>
        <v>71502460</v>
      </c>
      <c r="T5" s="414">
        <f>'Producción Energía Convencional'!T42</f>
        <v>71502460</v>
      </c>
      <c r="U5" s="414">
        <f>'Producción Energía Convencional'!U42</f>
        <v>72078581.820492014</v>
      </c>
      <c r="V5" s="414">
        <f>'Producción Energía Convencional'!V42</f>
        <v>72659345.668014243</v>
      </c>
      <c r="W5" s="414">
        <f>'Producción Energía Convencional'!W42</f>
        <v>73244788.945098907</v>
      </c>
      <c r="X5" s="414">
        <f>'Producción Energía Convencional'!X42</f>
        <v>73834949.355644271</v>
      </c>
      <c r="Y5" s="414">
        <f>'Producción Energía Convencional'!Y42</f>
        <v>74429864.907342911</v>
      </c>
      <c r="Z5" s="414">
        <f>'Producción Energía Convencional'!Z42</f>
        <v>75029573.914129436</v>
      </c>
      <c r="AA5" s="414">
        <f>'Producción Energía Convencional'!AA42</f>
        <v>75634114.998648047</v>
      </c>
      <c r="AB5" s="414">
        <f>'Producción Energía Convencional'!AB42</f>
        <v>76243527.094739899</v>
      </c>
      <c r="AC5" s="414">
        <f>'Producción Energía Convencional'!AC42</f>
        <v>76857849.449950531</v>
      </c>
      <c r="AD5" s="414">
        <f>'Producción Energía Convencional'!AD42</f>
        <v>77477121.62805751</v>
      </c>
      <c r="AE5" s="414">
        <f>'Producción Energía Convencional'!AE42</f>
        <v>78101383.511618406</v>
      </c>
      <c r="AF5" s="415">
        <f>'Producción Energía Convencional'!AF42</f>
        <v>78730675.304539353</v>
      </c>
      <c r="AG5" s="414"/>
    </row>
    <row r="6" spans="2:33" ht="24.95" customHeight="1" x14ac:dyDescent="0.25">
      <c r="B6" s="515"/>
      <c r="C6" s="97"/>
      <c r="D6" s="47" t="s">
        <v>242</v>
      </c>
      <c r="E6" s="21" t="s">
        <v>117</v>
      </c>
      <c r="F6" s="47">
        <v>0.374</v>
      </c>
      <c r="G6" s="26">
        <v>0.374</v>
      </c>
      <c r="H6" s="26">
        <v>0.374</v>
      </c>
      <c r="I6" s="26">
        <v>0.374</v>
      </c>
      <c r="J6" s="26">
        <v>0.374</v>
      </c>
      <c r="K6" s="26">
        <v>0.374</v>
      </c>
      <c r="L6" s="26">
        <v>0.374</v>
      </c>
      <c r="M6" s="26">
        <v>0.374</v>
      </c>
      <c r="N6" s="26">
        <v>0.374</v>
      </c>
      <c r="O6" s="26">
        <v>0.374</v>
      </c>
      <c r="P6" s="26">
        <v>0.374</v>
      </c>
      <c r="Q6" s="26">
        <v>0.374</v>
      </c>
      <c r="R6" s="26">
        <v>0.374</v>
      </c>
      <c r="S6" s="26">
        <v>0.374</v>
      </c>
      <c r="T6" s="26">
        <v>0.374</v>
      </c>
      <c r="U6" s="26">
        <v>0.374</v>
      </c>
      <c r="V6" s="26">
        <v>0.374</v>
      </c>
      <c r="W6" s="26">
        <v>0.374</v>
      </c>
      <c r="X6" s="26">
        <v>0.374</v>
      </c>
      <c r="Y6" s="26">
        <v>0.374</v>
      </c>
      <c r="Z6" s="26">
        <v>0.374</v>
      </c>
      <c r="AA6" s="26">
        <v>0.374</v>
      </c>
      <c r="AB6" s="26">
        <v>0.374</v>
      </c>
      <c r="AC6" s="26">
        <v>0.374</v>
      </c>
      <c r="AD6" s="26">
        <v>0.374</v>
      </c>
      <c r="AE6" s="26">
        <v>0.374</v>
      </c>
      <c r="AF6" s="21">
        <v>0.374</v>
      </c>
    </row>
    <row r="7" spans="2:33" ht="24.95" customHeight="1" x14ac:dyDescent="0.25">
      <c r="B7" s="515"/>
      <c r="C7" s="97"/>
      <c r="D7" s="47" t="s">
        <v>118</v>
      </c>
      <c r="E7" s="21" t="s">
        <v>119</v>
      </c>
      <c r="F7" s="30">
        <f>+F6*F5</f>
        <v>23807344</v>
      </c>
      <c r="G7" s="31">
        <f>+G6*G5</f>
        <v>24799192</v>
      </c>
      <c r="H7" s="31">
        <f>+H6*H5</f>
        <v>25875190</v>
      </c>
      <c r="I7" s="31">
        <f>+I6*I5</f>
        <v>26581676</v>
      </c>
      <c r="J7" s="31">
        <f t="shared" ref="J7:AF7" si="0">+J6*J5</f>
        <v>27134305.879999999</v>
      </c>
      <c r="K7" s="31">
        <f t="shared" si="0"/>
        <v>26991045.18</v>
      </c>
      <c r="L7" s="31">
        <f t="shared" si="0"/>
        <v>26935868.960000001</v>
      </c>
      <c r="M7" s="31">
        <f t="shared" si="0"/>
        <v>26829869.879999999</v>
      </c>
      <c r="N7" s="31">
        <f t="shared" si="0"/>
        <v>26730456.940000001</v>
      </c>
      <c r="O7" s="31">
        <f t="shared" si="0"/>
        <v>26798124.760000002</v>
      </c>
      <c r="P7" s="31">
        <f t="shared" si="0"/>
        <v>26766686.32</v>
      </c>
      <c r="Q7" s="31">
        <f t="shared" si="0"/>
        <v>26729290.059999999</v>
      </c>
      <c r="R7" s="31">
        <f t="shared" si="0"/>
        <v>26741920.039999999</v>
      </c>
      <c r="S7" s="31">
        <f t="shared" si="0"/>
        <v>26741920.039999999</v>
      </c>
      <c r="T7" s="31">
        <f t="shared" si="0"/>
        <v>26741920.039999999</v>
      </c>
      <c r="U7" s="31">
        <f t="shared" si="0"/>
        <v>26957389.600864012</v>
      </c>
      <c r="V7" s="31">
        <f t="shared" si="0"/>
        <v>27174595.279837325</v>
      </c>
      <c r="W7" s="31">
        <f t="shared" si="0"/>
        <v>27393551.065466993</v>
      </c>
      <c r="X7" s="31">
        <f t="shared" si="0"/>
        <v>27614271.059010956</v>
      </c>
      <c r="Y7" s="31">
        <f t="shared" si="0"/>
        <v>27836769.475346249</v>
      </c>
      <c r="Z7" s="31">
        <f t="shared" si="0"/>
        <v>28061060.643884409</v>
      </c>
      <c r="AA7" s="31">
        <f t="shared" si="0"/>
        <v>28287159.009494368</v>
      </c>
      <c r="AB7" s="31">
        <f t="shared" si="0"/>
        <v>28515079.133432724</v>
      </c>
      <c r="AC7" s="31">
        <f t="shared" si="0"/>
        <v>28744835.6942815</v>
      </c>
      <c r="AD7" s="31">
        <f t="shared" si="0"/>
        <v>28976443.488893509</v>
      </c>
      <c r="AE7" s="31">
        <f t="shared" si="0"/>
        <v>29209917.433345284</v>
      </c>
      <c r="AF7" s="32">
        <f t="shared" si="0"/>
        <v>29445272.563897718</v>
      </c>
    </row>
    <row r="8" spans="2:33" ht="24.95" customHeight="1" x14ac:dyDescent="0.25">
      <c r="B8" s="515"/>
      <c r="C8" s="97"/>
      <c r="D8" s="19" t="s">
        <v>120</v>
      </c>
      <c r="E8" s="20" t="s">
        <v>121</v>
      </c>
      <c r="F8" s="416">
        <f>F23</f>
        <v>473.14222500000005</v>
      </c>
      <c r="G8" s="370">
        <f t="shared" ref="G8:AF8" si="1">G23</f>
        <v>480.8307861562501</v>
      </c>
      <c r="H8" s="370">
        <f t="shared" si="1"/>
        <v>489.77423877875634</v>
      </c>
      <c r="I8" s="370">
        <f t="shared" si="1"/>
        <v>498.88403962004116</v>
      </c>
      <c r="J8" s="370">
        <f t="shared" si="1"/>
        <v>508.53744578668898</v>
      </c>
      <c r="K8" s="370">
        <f t="shared" si="1"/>
        <v>518.6573409578441</v>
      </c>
      <c r="L8" s="370">
        <f t="shared" si="1"/>
        <v>529.13421924519253</v>
      </c>
      <c r="M8" s="370">
        <f t="shared" si="1"/>
        <v>539.90210060683228</v>
      </c>
      <c r="N8" s="370">
        <f t="shared" si="1"/>
        <v>550.91610345921163</v>
      </c>
      <c r="O8" s="370">
        <f t="shared" si="1"/>
        <v>562.12724616460662</v>
      </c>
      <c r="P8" s="370">
        <f t="shared" si="1"/>
        <v>573.53842926174809</v>
      </c>
      <c r="Q8" s="370">
        <f t="shared" si="1"/>
        <v>585.18125937576156</v>
      </c>
      <c r="R8" s="370">
        <f t="shared" si="1"/>
        <v>597.0604389410895</v>
      </c>
      <c r="S8" s="370">
        <f t="shared" si="1"/>
        <v>609.18076585159361</v>
      </c>
      <c r="T8" s="370">
        <f t="shared" si="1"/>
        <v>621.54713539838099</v>
      </c>
      <c r="U8" s="370">
        <f t="shared" si="1"/>
        <v>634.16454224696815</v>
      </c>
      <c r="V8" s="370">
        <f t="shared" si="1"/>
        <v>647.03808245458163</v>
      </c>
      <c r="W8" s="370">
        <f t="shared" si="1"/>
        <v>660.1729555284096</v>
      </c>
      <c r="X8" s="370">
        <f t="shared" si="1"/>
        <v>673.57446652563635</v>
      </c>
      <c r="Y8" s="370">
        <f t="shared" si="1"/>
        <v>687.24802819610682</v>
      </c>
      <c r="Z8" s="370">
        <f t="shared" si="1"/>
        <v>701.19916316848776</v>
      </c>
      <c r="AA8" s="370">
        <f t="shared" si="1"/>
        <v>715.43350618080808</v>
      </c>
      <c r="AB8" s="370">
        <f t="shared" si="1"/>
        <v>729.95680635627843</v>
      </c>
      <c r="AC8" s="370">
        <f t="shared" si="1"/>
        <v>744.77492952531088</v>
      </c>
      <c r="AD8" s="370">
        <f t="shared" si="1"/>
        <v>759.89386059467472</v>
      </c>
      <c r="AE8" s="370">
        <f t="shared" si="1"/>
        <v>775.31970596474662</v>
      </c>
      <c r="AF8" s="371">
        <f t="shared" si="1"/>
        <v>791.05869599583093</v>
      </c>
    </row>
    <row r="9" spans="2:33" ht="24.95" customHeight="1" thickBot="1" x14ac:dyDescent="0.3">
      <c r="B9" s="515"/>
      <c r="C9" s="97"/>
      <c r="D9" s="22" t="s">
        <v>122</v>
      </c>
      <c r="E9" s="23" t="s">
        <v>123</v>
      </c>
      <c r="F9" s="27">
        <f>+F8*F7</f>
        <v>11264259711.500401</v>
      </c>
      <c r="G9" s="24">
        <f>+G8*G7</f>
        <v>11924214985.399788</v>
      </c>
      <c r="H9" s="24">
        <f>+H8*H7</f>
        <v>12673001485.505688</v>
      </c>
      <c r="I9" s="24">
        <f>+I8*I7</f>
        <v>13261173902.751097</v>
      </c>
      <c r="J9" s="24">
        <f t="shared" ref="J9:AF9" si="2">+J8*J7</f>
        <v>13798810605.409935</v>
      </c>
      <c r="K9" s="24">
        <f t="shared" si="2"/>
        <v>13999103722.731834</v>
      </c>
      <c r="L9" s="24">
        <f t="shared" si="2"/>
        <v>14252689991.840416</v>
      </c>
      <c r="M9" s="24">
        <f t="shared" si="2"/>
        <v>14485503107.219978</v>
      </c>
      <c r="N9" s="24">
        <f t="shared" si="2"/>
        <v>14726239181.069042</v>
      </c>
      <c r="O9" s="24">
        <f t="shared" si="2"/>
        <v>15063956073.714361</v>
      </c>
      <c r="P9" s="24">
        <f t="shared" si="2"/>
        <v>15351723228.514721</v>
      </c>
      <c r="Q9" s="24">
        <f t="shared" si="2"/>
        <v>15641479619.530825</v>
      </c>
      <c r="R9" s="24">
        <f t="shared" si="2"/>
        <v>15966542517.209917</v>
      </c>
      <c r="S9" s="24">
        <f t="shared" si="2"/>
        <v>16290663330.309278</v>
      </c>
      <c r="T9" s="24">
        <f t="shared" si="2"/>
        <v>16621363795.914557</v>
      </c>
      <c r="U9" s="24">
        <f t="shared" si="2"/>
        <v>17095420636.405106</v>
      </c>
      <c r="V9" s="24">
        <f t="shared" si="2"/>
        <v>17582998021.345268</v>
      </c>
      <c r="W9" s="24">
        <f t="shared" si="2"/>
        <v>18084481569.307758</v>
      </c>
      <c r="X9" s="24">
        <f t="shared" si="2"/>
        <v>18600267897.067623</v>
      </c>
      <c r="Y9" s="24">
        <f t="shared" si="2"/>
        <v>19130764933.281284</v>
      </c>
      <c r="Z9" s="24">
        <f t="shared" si="2"/>
        <v>19676392241.111935</v>
      </c>
      <c r="AA9" s="24">
        <f t="shared" si="2"/>
        <v>20237581350.056591</v>
      </c>
      <c r="AB9" s="24">
        <f t="shared" si="2"/>
        <v>20814776097.237106</v>
      </c>
      <c r="AC9" s="24">
        <f t="shared" si="2"/>
        <v>21408432978.425144</v>
      </c>
      <c r="AD9" s="24">
        <f t="shared" si="2"/>
        <v>22019021509.078712</v>
      </c>
      <c r="AE9" s="24">
        <f t="shared" si="2"/>
        <v>22647024595.675793</v>
      </c>
      <c r="AF9" s="25">
        <f t="shared" si="2"/>
        <v>23292938917.638744</v>
      </c>
    </row>
    <row r="10" spans="2:33" ht="24.95" customHeight="1" thickBot="1" x14ac:dyDescent="0.3">
      <c r="B10" s="515"/>
      <c r="C10" s="97"/>
      <c r="D10" s="72"/>
      <c r="E10" s="72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</row>
    <row r="11" spans="2:33" ht="27" customHeight="1" thickBot="1" x14ac:dyDescent="0.3">
      <c r="B11" s="515"/>
      <c r="C11" s="97"/>
      <c r="D11" s="398" t="s">
        <v>115</v>
      </c>
      <c r="E11" s="399" t="s">
        <v>124</v>
      </c>
      <c r="F11" s="361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</row>
    <row r="12" spans="2:33" ht="24.95" customHeight="1" x14ac:dyDescent="0.25">
      <c r="B12" s="515"/>
      <c r="C12" s="97"/>
      <c r="D12" s="400" t="s">
        <v>125</v>
      </c>
      <c r="E12" s="401" t="s">
        <v>106</v>
      </c>
      <c r="F12" s="417">
        <f>F5</f>
        <v>63656000</v>
      </c>
      <c r="G12" s="418">
        <f t="shared" ref="G12:AF12" si="3">G5</f>
        <v>66308000</v>
      </c>
      <c r="H12" s="418">
        <f t="shared" si="3"/>
        <v>69185000</v>
      </c>
      <c r="I12" s="418">
        <f t="shared" si="3"/>
        <v>71074000</v>
      </c>
      <c r="J12" s="418">
        <f t="shared" si="3"/>
        <v>72551620</v>
      </c>
      <c r="K12" s="418">
        <f t="shared" si="3"/>
        <v>72168570</v>
      </c>
      <c r="L12" s="418">
        <f t="shared" si="3"/>
        <v>72021040</v>
      </c>
      <c r="M12" s="418">
        <f t="shared" si="3"/>
        <v>71737620</v>
      </c>
      <c r="N12" s="418">
        <f t="shared" si="3"/>
        <v>71471810</v>
      </c>
      <c r="O12" s="418">
        <f t="shared" si="3"/>
        <v>71652740</v>
      </c>
      <c r="P12" s="418">
        <f t="shared" si="3"/>
        <v>71568680</v>
      </c>
      <c r="Q12" s="418">
        <f t="shared" si="3"/>
        <v>71468690</v>
      </c>
      <c r="R12" s="418">
        <f t="shared" si="3"/>
        <v>71502460</v>
      </c>
      <c r="S12" s="418">
        <f t="shared" si="3"/>
        <v>71502460</v>
      </c>
      <c r="T12" s="418">
        <f t="shared" si="3"/>
        <v>71502460</v>
      </c>
      <c r="U12" s="418">
        <f t="shared" si="3"/>
        <v>72078581.820492014</v>
      </c>
      <c r="V12" s="418">
        <f t="shared" si="3"/>
        <v>72659345.668014243</v>
      </c>
      <c r="W12" s="418">
        <f t="shared" si="3"/>
        <v>73244788.945098907</v>
      </c>
      <c r="X12" s="418">
        <f t="shared" si="3"/>
        <v>73834949.355644271</v>
      </c>
      <c r="Y12" s="418">
        <f t="shared" si="3"/>
        <v>74429864.907342911</v>
      </c>
      <c r="Z12" s="418">
        <f t="shared" si="3"/>
        <v>75029573.914129436</v>
      </c>
      <c r="AA12" s="418">
        <f t="shared" si="3"/>
        <v>75634114.998648047</v>
      </c>
      <c r="AB12" s="418">
        <f t="shared" si="3"/>
        <v>76243527.094739899</v>
      </c>
      <c r="AC12" s="418">
        <f t="shared" si="3"/>
        <v>76857849.449950531</v>
      </c>
      <c r="AD12" s="418">
        <f t="shared" si="3"/>
        <v>77477121.62805751</v>
      </c>
      <c r="AE12" s="418">
        <f t="shared" si="3"/>
        <v>78101383.511618406</v>
      </c>
      <c r="AF12" s="419">
        <f t="shared" si="3"/>
        <v>78730675.304539353</v>
      </c>
    </row>
    <row r="13" spans="2:33" ht="24.95" customHeight="1" x14ac:dyDescent="0.25">
      <c r="B13" s="515"/>
      <c r="C13" s="97"/>
      <c r="D13" s="47" t="s">
        <v>242</v>
      </c>
      <c r="E13" s="21" t="s">
        <v>117</v>
      </c>
      <c r="F13" s="47">
        <v>0.02</v>
      </c>
      <c r="G13" s="26">
        <v>0.02</v>
      </c>
      <c r="H13" s="26">
        <v>0.02</v>
      </c>
      <c r="I13" s="26">
        <v>0.02</v>
      </c>
      <c r="J13" s="26">
        <v>0.02</v>
      </c>
      <c r="K13" s="26">
        <v>0.02</v>
      </c>
      <c r="L13" s="26">
        <v>0.02</v>
      </c>
      <c r="M13" s="26">
        <v>0.02</v>
      </c>
      <c r="N13" s="26">
        <v>0.02</v>
      </c>
      <c r="O13" s="26">
        <v>0.02</v>
      </c>
      <c r="P13" s="26">
        <v>0.02</v>
      </c>
      <c r="Q13" s="26">
        <v>0.02</v>
      </c>
      <c r="R13" s="26">
        <v>0.02</v>
      </c>
      <c r="S13" s="26">
        <v>0.02</v>
      </c>
      <c r="T13" s="26">
        <v>0.02</v>
      </c>
      <c r="U13" s="26">
        <v>0.02</v>
      </c>
      <c r="V13" s="26">
        <v>0.02</v>
      </c>
      <c r="W13" s="26">
        <v>0.02</v>
      </c>
      <c r="X13" s="26">
        <v>0.02</v>
      </c>
      <c r="Y13" s="26">
        <v>0.02</v>
      </c>
      <c r="Z13" s="26">
        <v>0.02</v>
      </c>
      <c r="AA13" s="26">
        <v>0.02</v>
      </c>
      <c r="AB13" s="26">
        <v>0.02</v>
      </c>
      <c r="AC13" s="26">
        <v>0.02</v>
      </c>
      <c r="AD13" s="26">
        <v>0.02</v>
      </c>
      <c r="AE13" s="26">
        <v>0.02</v>
      </c>
      <c r="AF13" s="21">
        <v>0.02</v>
      </c>
    </row>
    <row r="14" spans="2:33" ht="24.95" customHeight="1" x14ac:dyDescent="0.25">
      <c r="B14" s="515"/>
      <c r="C14" s="97"/>
      <c r="D14" s="47" t="s">
        <v>126</v>
      </c>
      <c r="E14" s="21" t="s">
        <v>119</v>
      </c>
      <c r="F14" s="30">
        <f>+F13*F12</f>
        <v>1273120</v>
      </c>
      <c r="G14" s="31">
        <f t="shared" ref="G14:AF14" si="4">+G13*G12</f>
        <v>1326160</v>
      </c>
      <c r="H14" s="31">
        <f t="shared" si="4"/>
        <v>1383700</v>
      </c>
      <c r="I14" s="31">
        <f t="shared" si="4"/>
        <v>1421480</v>
      </c>
      <c r="J14" s="31">
        <f t="shared" si="4"/>
        <v>1451032.4000000001</v>
      </c>
      <c r="K14" s="31">
        <f t="shared" si="4"/>
        <v>1443371.4000000001</v>
      </c>
      <c r="L14" s="31">
        <f t="shared" si="4"/>
        <v>1440420.8</v>
      </c>
      <c r="M14" s="31">
        <f t="shared" si="4"/>
        <v>1434752.4000000001</v>
      </c>
      <c r="N14" s="31">
        <f t="shared" si="4"/>
        <v>1429436.2</v>
      </c>
      <c r="O14" s="31">
        <f t="shared" si="4"/>
        <v>1433054.8</v>
      </c>
      <c r="P14" s="31">
        <f t="shared" si="4"/>
        <v>1431373.6</v>
      </c>
      <c r="Q14" s="31">
        <f t="shared" si="4"/>
        <v>1429373.8</v>
      </c>
      <c r="R14" s="31">
        <f t="shared" si="4"/>
        <v>1430049.2</v>
      </c>
      <c r="S14" s="31">
        <f t="shared" si="4"/>
        <v>1430049.2</v>
      </c>
      <c r="T14" s="31">
        <f t="shared" si="4"/>
        <v>1430049.2</v>
      </c>
      <c r="U14" s="31">
        <f t="shared" si="4"/>
        <v>1441571.6364098403</v>
      </c>
      <c r="V14" s="31">
        <f t="shared" si="4"/>
        <v>1453186.9133602849</v>
      </c>
      <c r="W14" s="31">
        <f t="shared" si="4"/>
        <v>1464895.7789019782</v>
      </c>
      <c r="X14" s="31">
        <f t="shared" si="4"/>
        <v>1476698.9871128853</v>
      </c>
      <c r="Y14" s="31">
        <f t="shared" si="4"/>
        <v>1488597.2981468583</v>
      </c>
      <c r="Z14" s="31">
        <f t="shared" si="4"/>
        <v>1500591.4782825888</v>
      </c>
      <c r="AA14" s="31">
        <f t="shared" si="4"/>
        <v>1512682.299972961</v>
      </c>
      <c r="AB14" s="31">
        <f t="shared" si="4"/>
        <v>1524870.5418947979</v>
      </c>
      <c r="AC14" s="31">
        <f t="shared" si="4"/>
        <v>1537156.9889990108</v>
      </c>
      <c r="AD14" s="31">
        <f t="shared" si="4"/>
        <v>1549542.4325611503</v>
      </c>
      <c r="AE14" s="31">
        <f t="shared" si="4"/>
        <v>1562027.6702323682</v>
      </c>
      <c r="AF14" s="32">
        <f t="shared" si="4"/>
        <v>1574613.506090787</v>
      </c>
    </row>
    <row r="15" spans="2:33" ht="24.95" customHeight="1" x14ac:dyDescent="0.25">
      <c r="B15" s="515"/>
      <c r="C15" s="97"/>
      <c r="D15" s="19" t="s">
        <v>120</v>
      </c>
      <c r="E15" s="20" t="s">
        <v>121</v>
      </c>
      <c r="F15" s="420">
        <f>F30</f>
        <v>1000</v>
      </c>
      <c r="G15" s="421">
        <f t="shared" ref="G15:AF15" si="5">G30</f>
        <v>1016.2500000000001</v>
      </c>
      <c r="H15" s="421">
        <f t="shared" si="5"/>
        <v>1035.1522500000001</v>
      </c>
      <c r="I15" s="421">
        <f t="shared" si="5"/>
        <v>1054.40608185</v>
      </c>
      <c r="J15" s="421">
        <f t="shared" si="5"/>
        <v>1074.8088395337975</v>
      </c>
      <c r="K15" s="421">
        <f t="shared" si="5"/>
        <v>1096.1975354405201</v>
      </c>
      <c r="L15" s="421">
        <f t="shared" si="5"/>
        <v>1118.3407256564187</v>
      </c>
      <c r="M15" s="421">
        <f t="shared" si="5"/>
        <v>1141.098959423527</v>
      </c>
      <c r="N15" s="421">
        <f t="shared" si="5"/>
        <v>1164.3773781957671</v>
      </c>
      <c r="O15" s="421">
        <f t="shared" si="5"/>
        <v>1188.0724578420511</v>
      </c>
      <c r="P15" s="421">
        <f t="shared" si="5"/>
        <v>1212.1903287362447</v>
      </c>
      <c r="Q15" s="421">
        <f t="shared" si="5"/>
        <v>1236.7977924095906</v>
      </c>
      <c r="R15" s="421">
        <f t="shared" si="5"/>
        <v>1261.9047875955052</v>
      </c>
      <c r="S15" s="421">
        <f t="shared" si="5"/>
        <v>1287.521454783694</v>
      </c>
      <c r="T15" s="421">
        <f t="shared" si="5"/>
        <v>1313.6581403158029</v>
      </c>
      <c r="U15" s="421">
        <f t="shared" si="5"/>
        <v>1340.3254005642136</v>
      </c>
      <c r="V15" s="421">
        <f t="shared" si="5"/>
        <v>1367.5340061956672</v>
      </c>
      <c r="W15" s="421">
        <f t="shared" si="5"/>
        <v>1395.2949465214392</v>
      </c>
      <c r="X15" s="421">
        <f t="shared" si="5"/>
        <v>1423.6194339358244</v>
      </c>
      <c r="Y15" s="421">
        <f t="shared" si="5"/>
        <v>1452.5189084447215</v>
      </c>
      <c r="Z15" s="421">
        <f t="shared" si="5"/>
        <v>1482.0050422861493</v>
      </c>
      <c r="AA15" s="421">
        <f t="shared" si="5"/>
        <v>1512.0897446445581</v>
      </c>
      <c r="AB15" s="421">
        <f t="shared" si="5"/>
        <v>1542.7851664608427</v>
      </c>
      <c r="AC15" s="421">
        <f t="shared" si="5"/>
        <v>1574.1037053399978</v>
      </c>
      <c r="AD15" s="421">
        <f t="shared" si="5"/>
        <v>1606.0580105583997</v>
      </c>
      <c r="AE15" s="421">
        <f t="shared" si="5"/>
        <v>1638.6609881727352</v>
      </c>
      <c r="AF15" s="422">
        <f t="shared" si="5"/>
        <v>1671.9258062326417</v>
      </c>
    </row>
    <row r="16" spans="2:33" ht="24.95" customHeight="1" thickBot="1" x14ac:dyDescent="0.3">
      <c r="B16" s="516"/>
      <c r="C16" s="97"/>
      <c r="D16" s="22" t="s">
        <v>122</v>
      </c>
      <c r="E16" s="23" t="s">
        <v>123</v>
      </c>
      <c r="F16" s="27">
        <f>+F15*F14</f>
        <v>1273120000</v>
      </c>
      <c r="G16" s="24">
        <f t="shared" ref="G16:AF16" si="6">+G15*G14</f>
        <v>1347710100.0000002</v>
      </c>
      <c r="H16" s="24">
        <f t="shared" si="6"/>
        <v>1432340168.325</v>
      </c>
      <c r="I16" s="24">
        <f t="shared" si="6"/>
        <v>1498817157.228138</v>
      </c>
      <c r="J16" s="24">
        <f t="shared" si="6"/>
        <v>1559582449.9699411</v>
      </c>
      <c r="K16" s="24">
        <f t="shared" si="6"/>
        <v>1582220171.4053333</v>
      </c>
      <c r="L16" s="24">
        <f t="shared" si="6"/>
        <v>1610881242.7225993</v>
      </c>
      <c r="M16" s="24">
        <f t="shared" si="6"/>
        <v>1637194470.6704082</v>
      </c>
      <c r="N16" s="24">
        <f t="shared" si="6"/>
        <v>1664403174.85412</v>
      </c>
      <c r="O16" s="24">
        <f t="shared" si="6"/>
        <v>1702572938.458349</v>
      </c>
      <c r="P16" s="24">
        <f t="shared" si="6"/>
        <v>1735097234.7283821</v>
      </c>
      <c r="Q16" s="24">
        <f t="shared" si="6"/>
        <v>1767846360.3681076</v>
      </c>
      <c r="R16" s="24">
        <f t="shared" si="6"/>
        <v>1804585931.9771221</v>
      </c>
      <c r="S16" s="24">
        <f t="shared" si="6"/>
        <v>1841219026.3962576</v>
      </c>
      <c r="T16" s="24">
        <f t="shared" si="6"/>
        <v>1878595772.6321018</v>
      </c>
      <c r="U16" s="24">
        <f t="shared" si="6"/>
        <v>1932175081.0130281</v>
      </c>
      <c r="V16" s="24">
        <f t="shared" si="6"/>
        <v>1987282521.3787062</v>
      </c>
      <c r="W16" s="24">
        <f t="shared" si="6"/>
        <v>2043961677.4825177</v>
      </c>
      <c r="X16" s="24">
        <f t="shared" si="6"/>
        <v>2102257376.1272511</v>
      </c>
      <c r="Y16" s="24">
        <f t="shared" si="6"/>
        <v>2162215722.6180363</v>
      </c>
      <c r="Z16" s="24">
        <f t="shared" si="6"/>
        <v>2223884137.2264233</v>
      </c>
      <c r="AA16" s="24">
        <f t="shared" si="6"/>
        <v>2287311392.6944575</v>
      </c>
      <c r="AB16" s="24">
        <f t="shared" si="6"/>
        <v>2352547652.8084011</v>
      </c>
      <c r="AC16" s="24">
        <f t="shared" si="6"/>
        <v>2419644512.0726171</v>
      </c>
      <c r="AD16" s="24">
        <f t="shared" si="6"/>
        <v>2488655036.5149841</v>
      </c>
      <c r="AE16" s="24">
        <f t="shared" si="6"/>
        <v>2559633805.6561279</v>
      </c>
      <c r="AF16" s="25">
        <f t="shared" si="6"/>
        <v>2632636955.6756458</v>
      </c>
    </row>
    <row r="17" spans="2:32" x14ac:dyDescent="0.25">
      <c r="C17" s="97"/>
      <c r="E17" s="423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</row>
    <row r="18" spans="2:32" ht="15.75" thickBot="1" x14ac:dyDescent="0.3">
      <c r="C18" s="97"/>
      <c r="E18" s="25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</row>
    <row r="19" spans="2:32" ht="30" customHeight="1" thickBot="1" x14ac:dyDescent="0.3">
      <c r="B19" s="514" t="s">
        <v>127</v>
      </c>
      <c r="C19" s="97"/>
      <c r="D19" s="398" t="s">
        <v>115</v>
      </c>
      <c r="E19" s="397" t="s">
        <v>237</v>
      </c>
      <c r="F19" s="29"/>
      <c r="G19" s="29"/>
      <c r="H19" s="97"/>
    </row>
    <row r="20" spans="2:32" ht="30" customHeight="1" x14ac:dyDescent="0.25">
      <c r="B20" s="515"/>
      <c r="C20" s="97"/>
      <c r="D20" s="400" t="s">
        <v>191</v>
      </c>
      <c r="E20" s="401" t="s">
        <v>106</v>
      </c>
      <c r="F20" s="424">
        <f>F5-'Energía Geotérmica'!G21</f>
        <v>63656000</v>
      </c>
      <c r="G20" s="425">
        <f>G5-'Energía Geotérmica'!H21</f>
        <v>66256993.846153848</v>
      </c>
      <c r="H20" s="425">
        <f>H5-'Energía Geotérmica'!I21</f>
        <v>69078561.538461536</v>
      </c>
      <c r="I20" s="425">
        <f>I5-'Energía Geotérmica'!J21</f>
        <v>70909983.076923072</v>
      </c>
      <c r="J20" s="425">
        <f>J5-'Energía Geotérmica'!K21</f>
        <v>72328384.246153846</v>
      </c>
      <c r="K20" s="425">
        <f>K5-'Energía Geotérmica'!L21</f>
        <v>71890998.576923072</v>
      </c>
      <c r="L20" s="425">
        <f>L5-'Energía Geotérmica'!M21</f>
        <v>71688635.200000003</v>
      </c>
      <c r="M20" s="425">
        <f>M5-'Energía Geotérmica'!N21</f>
        <v>71351340.507692307</v>
      </c>
      <c r="N20" s="425">
        <f>N5-'Energía Geotérmica'!O21</f>
        <v>71031983.476923078</v>
      </c>
      <c r="O20" s="425">
        <f>O5-'Energía Geotérmica'!P21</f>
        <v>71156682.569230765</v>
      </c>
      <c r="P20" s="425">
        <f>P5-'Energía Geotérmica'!Q21</f>
        <v>71018151.692307696</v>
      </c>
      <c r="Q20" s="425">
        <f>Q5-'Energía Geotérmica'!R21</f>
        <v>70863954.930769235</v>
      </c>
      <c r="R20" s="425">
        <f>R5-'Energía Geotérmica'!S21</f>
        <v>70842437.29230769</v>
      </c>
      <c r="S20" s="425">
        <f>S5-'Energía Geotérmica'!T21</f>
        <v>70787435.400000006</v>
      </c>
      <c r="T20" s="425">
        <f>T5-'Energía Geotérmica'!U21</f>
        <v>70732433.507692307</v>
      </c>
      <c r="U20" s="425">
        <f>U5-'Energía Geotérmica'!V21</f>
        <v>71246905.876409411</v>
      </c>
      <c r="V20" s="425">
        <f>V5-'Energía Geotérmica'!W21</f>
        <v>71765076.798254073</v>
      </c>
      <c r="W20" s="425">
        <f>W5-'Energía Geotérmica'!X21</f>
        <v>72286972.474278376</v>
      </c>
      <c r="X20" s="425">
        <f>X5-'Energía Geotérmica'!Y21</f>
        <v>72812619.287643045</v>
      </c>
      <c r="Y20" s="425">
        <f>Y5-'Energía Geotérmica'!Z21</f>
        <v>73342043.804850981</v>
      </c>
      <c r="Z20" s="425">
        <f>Z5-'Energía Geotérmica'!AA21</f>
        <v>73875272.776988983</v>
      </c>
      <c r="AA20" s="425">
        <f>AA5-'Energía Geotérmica'!AB21</f>
        <v>74412333.140977576</v>
      </c>
      <c r="AB20" s="425">
        <f>AB5-'Energía Geotérmica'!AC21</f>
        <v>74953252.020828918</v>
      </c>
      <c r="AC20" s="425">
        <f>AC5-'Energía Geotérmica'!AD21</f>
        <v>75498056.72891295</v>
      </c>
      <c r="AD20" s="425">
        <f>AD5-'Energía Geotérmica'!AE21</f>
        <v>76046774.767231837</v>
      </c>
      <c r="AE20" s="425">
        <f>AE5-'Energía Geotérmica'!AF21</f>
        <v>76599433.828702673</v>
      </c>
      <c r="AF20" s="426">
        <f>AF5-'Energía Geotérmica'!AG21</f>
        <v>77156061.798448563</v>
      </c>
    </row>
    <row r="21" spans="2:32" ht="30" customHeight="1" x14ac:dyDescent="0.25">
      <c r="B21" s="515"/>
      <c r="C21" s="97"/>
      <c r="D21" s="47" t="s">
        <v>242</v>
      </c>
      <c r="E21" s="21" t="s">
        <v>117</v>
      </c>
      <c r="F21" s="47">
        <v>0.374</v>
      </c>
      <c r="G21" s="26">
        <v>0.374</v>
      </c>
      <c r="H21" s="26">
        <v>0.374</v>
      </c>
      <c r="I21" s="26">
        <v>0.374</v>
      </c>
      <c r="J21" s="26">
        <v>0.374</v>
      </c>
      <c r="K21" s="26">
        <v>0.374</v>
      </c>
      <c r="L21" s="26">
        <v>0.374</v>
      </c>
      <c r="M21" s="26">
        <v>0.374</v>
      </c>
      <c r="N21" s="26">
        <v>0.374</v>
      </c>
      <c r="O21" s="26">
        <v>0.374</v>
      </c>
      <c r="P21" s="26">
        <v>0.374</v>
      </c>
      <c r="Q21" s="26">
        <v>0.374</v>
      </c>
      <c r="R21" s="26">
        <v>0.374</v>
      </c>
      <c r="S21" s="26">
        <v>0.374</v>
      </c>
      <c r="T21" s="26">
        <v>0.374</v>
      </c>
      <c r="U21" s="26">
        <v>0.374</v>
      </c>
      <c r="V21" s="26">
        <v>0.374</v>
      </c>
      <c r="W21" s="26">
        <v>0.374</v>
      </c>
      <c r="X21" s="26">
        <v>0.374</v>
      </c>
      <c r="Y21" s="26">
        <v>0.374</v>
      </c>
      <c r="Z21" s="26">
        <v>0.374</v>
      </c>
      <c r="AA21" s="26">
        <v>0.374</v>
      </c>
      <c r="AB21" s="26">
        <v>0.374</v>
      </c>
      <c r="AC21" s="26">
        <v>0.374</v>
      </c>
      <c r="AD21" s="26">
        <v>0.374</v>
      </c>
      <c r="AE21" s="26">
        <v>0.374</v>
      </c>
      <c r="AF21" s="21">
        <v>0.374</v>
      </c>
    </row>
    <row r="22" spans="2:32" ht="30" customHeight="1" x14ac:dyDescent="0.25">
      <c r="B22" s="515"/>
      <c r="C22" s="97"/>
      <c r="D22" s="47" t="s">
        <v>118</v>
      </c>
      <c r="E22" s="21" t="s">
        <v>119</v>
      </c>
      <c r="F22" s="30">
        <f>+F21*F20</f>
        <v>23807344</v>
      </c>
      <c r="G22" s="31">
        <f>+G21*G20</f>
        <v>24780115.69846154</v>
      </c>
      <c r="H22" s="31">
        <f t="shared" ref="H22:AF22" si="7">+H21*H20</f>
        <v>25835382.015384614</v>
      </c>
      <c r="I22" s="31">
        <f t="shared" si="7"/>
        <v>26520333.67076923</v>
      </c>
      <c r="J22" s="31">
        <f t="shared" si="7"/>
        <v>27050815.708061539</v>
      </c>
      <c r="K22" s="31">
        <f t="shared" si="7"/>
        <v>26887233.467769228</v>
      </c>
      <c r="L22" s="31">
        <f t="shared" si="7"/>
        <v>26811549.564800002</v>
      </c>
      <c r="M22" s="31">
        <f t="shared" si="7"/>
        <v>26685401.349876922</v>
      </c>
      <c r="N22" s="31">
        <f t="shared" si="7"/>
        <v>26565961.820369232</v>
      </c>
      <c r="O22" s="31">
        <f t="shared" si="7"/>
        <v>26612599.280892305</v>
      </c>
      <c r="P22" s="31">
        <f t="shared" si="7"/>
        <v>26560788.732923079</v>
      </c>
      <c r="Q22" s="31">
        <f t="shared" si="7"/>
        <v>26503119.144107692</v>
      </c>
      <c r="R22" s="31">
        <f t="shared" si="7"/>
        <v>26495071.547323074</v>
      </c>
      <c r="S22" s="31">
        <f t="shared" si="7"/>
        <v>26474500.839600001</v>
      </c>
      <c r="T22" s="31">
        <f t="shared" si="7"/>
        <v>26453930.131876923</v>
      </c>
      <c r="U22" s="31">
        <f t="shared" si="7"/>
        <v>26646342.79777712</v>
      </c>
      <c r="V22" s="31">
        <f t="shared" si="7"/>
        <v>26840138.722547024</v>
      </c>
      <c r="W22" s="31">
        <f t="shared" si="7"/>
        <v>27035327.705380112</v>
      </c>
      <c r="X22" s="31">
        <f t="shared" si="7"/>
        <v>27231919.613578498</v>
      </c>
      <c r="Y22" s="31">
        <f t="shared" si="7"/>
        <v>27429924.383014265</v>
      </c>
      <c r="Z22" s="31">
        <f t="shared" si="7"/>
        <v>27629352.018593881</v>
      </c>
      <c r="AA22" s="31">
        <f t="shared" si="7"/>
        <v>27830212.594725613</v>
      </c>
      <c r="AB22" s="31">
        <f t="shared" si="7"/>
        <v>28032516.255790014</v>
      </c>
      <c r="AC22" s="31">
        <f t="shared" si="7"/>
        <v>28236273.216613442</v>
      </c>
      <c r="AD22" s="31">
        <f t="shared" si="7"/>
        <v>28441493.762944706</v>
      </c>
      <c r="AE22" s="31">
        <f t="shared" si="7"/>
        <v>28648188.2519348</v>
      </c>
      <c r="AF22" s="32">
        <f t="shared" si="7"/>
        <v>28856367.112619761</v>
      </c>
    </row>
    <row r="23" spans="2:32" ht="30" customHeight="1" x14ac:dyDescent="0.25">
      <c r="B23" s="515"/>
      <c r="C23" s="97"/>
      <c r="D23" s="19" t="s">
        <v>120</v>
      </c>
      <c r="E23" s="20" t="s">
        <v>121</v>
      </c>
      <c r="F23" s="427">
        <f>$G$50</f>
        <v>473.14222500000005</v>
      </c>
      <c r="G23" s="428">
        <f>F23*(1+AVERAGE([1]Supuestos!H34:I34))^(COUNT([1]Supuestos!H33:I33)-1)</f>
        <v>480.8307861562501</v>
      </c>
      <c r="H23" s="428">
        <f>G23*(1+AVERAGE([1]Supuestos!I34:J34))^(COUNT([1]Supuestos!I33:J33)-1)</f>
        <v>489.77423877875634</v>
      </c>
      <c r="I23" s="428">
        <f>H23*(1+AVERAGE([1]Supuestos!J34:K34))^(COUNT([1]Supuestos!J33:K33)-1)</f>
        <v>498.88403962004116</v>
      </c>
      <c r="J23" s="428">
        <f>I23*(1+AVERAGE([1]Supuestos!K34:L34))^(COUNT([1]Supuestos!K33:L33)-1)</f>
        <v>508.53744578668898</v>
      </c>
      <c r="K23" s="428">
        <f>J23*(1+AVERAGE([1]Supuestos!L34:M34))^(COUNT([1]Supuestos!L33:M33)-1)</f>
        <v>518.6573409578441</v>
      </c>
      <c r="L23" s="428">
        <f>K23*(1+AVERAGE([1]Supuestos!M34:N34))^(COUNT([1]Supuestos!M33:N33)-1)</f>
        <v>529.13421924519253</v>
      </c>
      <c r="M23" s="428">
        <f>L23*(1+AVERAGE([1]Supuestos!N34:O34))^(COUNT([1]Supuestos!N33:O33)-1)</f>
        <v>539.90210060683228</v>
      </c>
      <c r="N23" s="428">
        <f>M23*(1+AVERAGE([1]Supuestos!O34:P34))^(COUNT([1]Supuestos!O33:P33)-1)</f>
        <v>550.91610345921163</v>
      </c>
      <c r="O23" s="428">
        <f>N23*(1+AVERAGE([1]Supuestos!P34:Q34))^(COUNT([1]Supuestos!P33:Q33)-1)</f>
        <v>562.12724616460662</v>
      </c>
      <c r="P23" s="428">
        <f>O23*(1+AVERAGE([1]Supuestos!Q34:R34))^(COUNT([1]Supuestos!Q33:R33)-1)</f>
        <v>573.53842926174809</v>
      </c>
      <c r="Q23" s="428">
        <f>P23*(1+AVERAGE([1]Supuestos!R34:S34))^(COUNT([1]Supuestos!R33:S33)-1)</f>
        <v>585.18125937576156</v>
      </c>
      <c r="R23" s="428">
        <f>Q23*(1+AVERAGE([1]Supuestos!S34:T34))^(COUNT([1]Supuestos!S33:T33)-1)</f>
        <v>597.0604389410895</v>
      </c>
      <c r="S23" s="428">
        <f>R23*(1+AVERAGE([1]Supuestos!T34:U34))^(COUNT([1]Supuestos!T33:U33)-1)</f>
        <v>609.18076585159361</v>
      </c>
      <c r="T23" s="428">
        <f>S23*(1+AVERAGE([1]Supuestos!U34:V34))^(COUNT([1]Supuestos!U33:V33)-1)</f>
        <v>621.54713539838099</v>
      </c>
      <c r="U23" s="428">
        <f>T23*(1+AVERAGE([1]Supuestos!V34:W34))^(COUNT([1]Supuestos!V33:W33)-1)</f>
        <v>634.16454224696815</v>
      </c>
      <c r="V23" s="428">
        <f>U23*(1+AVERAGE([1]Supuestos!W34:X34))^(COUNT([1]Supuestos!W33:X33)-1)</f>
        <v>647.03808245458163</v>
      </c>
      <c r="W23" s="428">
        <f>V23*(1+AVERAGE([1]Supuestos!X34:Y34))^(COUNT([1]Supuestos!X33:Y33)-1)</f>
        <v>660.1729555284096</v>
      </c>
      <c r="X23" s="428">
        <f>W23*(1+AVERAGE([1]Supuestos!Y34:Z34))^(COUNT([1]Supuestos!Y33:Z33)-1)</f>
        <v>673.57446652563635</v>
      </c>
      <c r="Y23" s="428">
        <f>X23*(1+AVERAGE([1]Supuestos!Z34:AA34))^(COUNT([1]Supuestos!Z33:AA33)-1)</f>
        <v>687.24802819610682</v>
      </c>
      <c r="Z23" s="428">
        <f>Y23*(1+AVERAGE([1]Supuestos!AA34:AB34))^(COUNT([1]Supuestos!AA33:AB33)-1)</f>
        <v>701.19916316848776</v>
      </c>
      <c r="AA23" s="428">
        <f>Z23*(1+AVERAGE([1]Supuestos!AB34:AC34))^(COUNT([1]Supuestos!AB33:AC33)-1)</f>
        <v>715.43350618080808</v>
      </c>
      <c r="AB23" s="428">
        <f>AA23*(1+AVERAGE([1]Supuestos!AC34:AD34))^(COUNT([1]Supuestos!AC33:AD33)-1)</f>
        <v>729.95680635627843</v>
      </c>
      <c r="AC23" s="428">
        <f>AB23*(1+AVERAGE([1]Supuestos!AD34:AE34))^(COUNT([1]Supuestos!AD33:AE33)-1)</f>
        <v>744.77492952531088</v>
      </c>
      <c r="AD23" s="428">
        <f>AC23*(1+AVERAGE([1]Supuestos!AE34:AF34))^(COUNT([1]Supuestos!AE33:AF33)-1)</f>
        <v>759.89386059467472</v>
      </c>
      <c r="AE23" s="428">
        <f>AD23*(1+AVERAGE([1]Supuestos!AF34:AG34))^(COUNT([1]Supuestos!AF33:AG33)-1)</f>
        <v>775.31970596474662</v>
      </c>
      <c r="AF23" s="429">
        <f>AE23*(1+AVERAGE([1]Supuestos!AG34:AH34))^(COUNT([1]Supuestos!AG33:AH33)-1)</f>
        <v>791.05869599583093</v>
      </c>
    </row>
    <row r="24" spans="2:32" ht="30" customHeight="1" thickBot="1" x14ac:dyDescent="0.3">
      <c r="B24" s="515"/>
      <c r="C24" s="97"/>
      <c r="D24" s="28" t="s">
        <v>122</v>
      </c>
      <c r="E24" s="56" t="s">
        <v>123</v>
      </c>
      <c r="F24" s="430">
        <f>+F23*F22</f>
        <v>11264259711.500401</v>
      </c>
      <c r="G24" s="58">
        <f>+G23*G22</f>
        <v>11915042512.334097</v>
      </c>
      <c r="H24" s="431">
        <f t="shared" ref="H24:AF24" si="8">+H23*H22</f>
        <v>12653504560.143372</v>
      </c>
      <c r="I24" s="431">
        <f t="shared" si="8"/>
        <v>13230571193.744747</v>
      </c>
      <c r="J24" s="431">
        <f t="shared" si="8"/>
        <v>13756352726.62406</v>
      </c>
      <c r="K24" s="431">
        <f t="shared" si="8"/>
        <v>13945261016.105942</v>
      </c>
      <c r="L24" s="431">
        <f t="shared" si="8"/>
        <v>14186908345.72423</v>
      </c>
      <c r="M24" s="431">
        <f t="shared" si="8"/>
        <v>14407504244.334948</v>
      </c>
      <c r="N24" s="431">
        <f t="shared" si="8"/>
        <v>14635616170.724003</v>
      </c>
      <c r="O24" s="431">
        <f t="shared" si="8"/>
        <v>14959667147.050182</v>
      </c>
      <c r="P24" s="431">
        <f t="shared" si="8"/>
        <v>15233633049.833839</v>
      </c>
      <c r="Q24" s="431">
        <f t="shared" si="8"/>
        <v>15509128638.134794</v>
      </c>
      <c r="R24" s="431">
        <f t="shared" si="8"/>
        <v>15819159047.820286</v>
      </c>
      <c r="S24" s="431">
        <f t="shared" si="8"/>
        <v>16127756697.006186</v>
      </c>
      <c r="T24" s="431">
        <f t="shared" si="8"/>
        <v>16442364493.497017</v>
      </c>
      <c r="U24" s="431">
        <f t="shared" si="8"/>
        <v>16898165782.908125</v>
      </c>
      <c r="V24" s="431">
        <f t="shared" si="8"/>
        <v>17366591891.851791</v>
      </c>
      <c r="W24" s="431">
        <f t="shared" si="8"/>
        <v>17847992194.939884</v>
      </c>
      <c r="X24" s="431">
        <f t="shared" si="8"/>
        <v>18342725726.18515</v>
      </c>
      <c r="Y24" s="431">
        <f t="shared" si="8"/>
        <v>18851161445.794865</v>
      </c>
      <c r="Z24" s="431">
        <f t="shared" si="8"/>
        <v>19373678514.325596</v>
      </c>
      <c r="AA24" s="431">
        <f t="shared" si="8"/>
        <v>19910666574.401829</v>
      </c>
      <c r="AB24" s="431">
        <f t="shared" si="8"/>
        <v>20462526040.20694</v>
      </c>
      <c r="AC24" s="431">
        <f t="shared" si="8"/>
        <v>21029668394.960701</v>
      </c>
      <c r="AD24" s="431">
        <f t="shared" si="8"/>
        <v>21612516496.603416</v>
      </c>
      <c r="AE24" s="431">
        <f t="shared" si="8"/>
        <v>22211504891.912796</v>
      </c>
      <c r="AF24" s="59">
        <f t="shared" si="8"/>
        <v>22827080139.285969</v>
      </c>
    </row>
    <row r="25" spans="2:32" ht="30" customHeight="1" thickBot="1" x14ac:dyDescent="0.3">
      <c r="B25" s="515"/>
      <c r="C25" s="97"/>
      <c r="D25" s="72"/>
      <c r="E25" s="72"/>
      <c r="F25" s="97"/>
      <c r="G25" s="97"/>
      <c r="H25" s="97"/>
    </row>
    <row r="26" spans="2:32" ht="30" customHeight="1" thickBot="1" x14ac:dyDescent="0.3">
      <c r="B26" s="515"/>
      <c r="C26" s="97"/>
      <c r="D26" s="398" t="s">
        <v>115</v>
      </c>
      <c r="E26" s="399" t="s">
        <v>124</v>
      </c>
      <c r="F26" s="144"/>
      <c r="G26" s="29"/>
      <c r="H26" s="97"/>
    </row>
    <row r="27" spans="2:32" ht="30" customHeight="1" x14ac:dyDescent="0.25">
      <c r="B27" s="515"/>
      <c r="C27" s="97"/>
      <c r="D27" s="400" t="s">
        <v>191</v>
      </c>
      <c r="E27" s="401" t="s">
        <v>106</v>
      </c>
      <c r="F27" s="404">
        <f>F20</f>
        <v>63656000</v>
      </c>
      <c r="G27" s="405">
        <f t="shared" ref="G27:AF27" si="9">G20</f>
        <v>66256993.846153848</v>
      </c>
      <c r="H27" s="405">
        <f t="shared" si="9"/>
        <v>69078561.538461536</v>
      </c>
      <c r="I27" s="405">
        <f t="shared" si="9"/>
        <v>70909983.076923072</v>
      </c>
      <c r="J27" s="405">
        <f t="shared" si="9"/>
        <v>72328384.246153846</v>
      </c>
      <c r="K27" s="405">
        <f t="shared" si="9"/>
        <v>71890998.576923072</v>
      </c>
      <c r="L27" s="405">
        <f t="shared" si="9"/>
        <v>71688635.200000003</v>
      </c>
      <c r="M27" s="405">
        <f t="shared" si="9"/>
        <v>71351340.507692307</v>
      </c>
      <c r="N27" s="405">
        <f t="shared" si="9"/>
        <v>71031983.476923078</v>
      </c>
      <c r="O27" s="405">
        <f t="shared" si="9"/>
        <v>71156682.569230765</v>
      </c>
      <c r="P27" s="405">
        <f t="shared" si="9"/>
        <v>71018151.692307696</v>
      </c>
      <c r="Q27" s="405">
        <f t="shared" si="9"/>
        <v>70863954.930769235</v>
      </c>
      <c r="R27" s="405">
        <f t="shared" si="9"/>
        <v>70842437.29230769</v>
      </c>
      <c r="S27" s="405">
        <f t="shared" si="9"/>
        <v>70787435.400000006</v>
      </c>
      <c r="T27" s="405">
        <f t="shared" si="9"/>
        <v>70732433.507692307</v>
      </c>
      <c r="U27" s="405">
        <f t="shared" si="9"/>
        <v>71246905.876409411</v>
      </c>
      <c r="V27" s="405">
        <f t="shared" si="9"/>
        <v>71765076.798254073</v>
      </c>
      <c r="W27" s="405">
        <f t="shared" si="9"/>
        <v>72286972.474278376</v>
      </c>
      <c r="X27" s="405">
        <f t="shared" si="9"/>
        <v>72812619.287643045</v>
      </c>
      <c r="Y27" s="405">
        <f t="shared" si="9"/>
        <v>73342043.804850981</v>
      </c>
      <c r="Z27" s="405">
        <f t="shared" si="9"/>
        <v>73875272.776988983</v>
      </c>
      <c r="AA27" s="405">
        <f t="shared" si="9"/>
        <v>74412333.140977576</v>
      </c>
      <c r="AB27" s="405">
        <f t="shared" si="9"/>
        <v>74953252.020828918</v>
      </c>
      <c r="AC27" s="405">
        <f t="shared" si="9"/>
        <v>75498056.72891295</v>
      </c>
      <c r="AD27" s="405">
        <f t="shared" si="9"/>
        <v>76046774.767231837</v>
      </c>
      <c r="AE27" s="405">
        <f t="shared" si="9"/>
        <v>76599433.828702673</v>
      </c>
      <c r="AF27" s="406">
        <f t="shared" si="9"/>
        <v>77156061.798448563</v>
      </c>
    </row>
    <row r="28" spans="2:32" ht="30" customHeight="1" x14ac:dyDescent="0.25">
      <c r="B28" s="515"/>
      <c r="C28" s="97"/>
      <c r="D28" s="47" t="s">
        <v>242</v>
      </c>
      <c r="E28" s="21" t="s">
        <v>117</v>
      </c>
      <c r="F28" s="47">
        <v>0.02</v>
      </c>
      <c r="G28" s="26">
        <v>0.02</v>
      </c>
      <c r="H28" s="26">
        <v>0.02</v>
      </c>
      <c r="I28" s="26">
        <v>0.02</v>
      </c>
      <c r="J28" s="26">
        <v>0.02</v>
      </c>
      <c r="K28" s="26">
        <v>0.02</v>
      </c>
      <c r="L28" s="26">
        <v>0.02</v>
      </c>
      <c r="M28" s="26">
        <v>0.02</v>
      </c>
      <c r="N28" s="26">
        <v>0.02</v>
      </c>
      <c r="O28" s="26">
        <v>0.02</v>
      </c>
      <c r="P28" s="26">
        <v>0.02</v>
      </c>
      <c r="Q28" s="26">
        <v>0.02</v>
      </c>
      <c r="R28" s="26">
        <v>0.02</v>
      </c>
      <c r="S28" s="26">
        <v>0.02</v>
      </c>
      <c r="T28" s="26">
        <v>0.02</v>
      </c>
      <c r="U28" s="26">
        <v>0.02</v>
      </c>
      <c r="V28" s="26">
        <v>0.02</v>
      </c>
      <c r="W28" s="26">
        <v>0.02</v>
      </c>
      <c r="X28" s="26">
        <v>0.02</v>
      </c>
      <c r="Y28" s="26">
        <v>0.02</v>
      </c>
      <c r="Z28" s="26">
        <v>0.02</v>
      </c>
      <c r="AA28" s="26">
        <v>0.02</v>
      </c>
      <c r="AB28" s="26">
        <v>0.02</v>
      </c>
      <c r="AC28" s="26">
        <v>0.02</v>
      </c>
      <c r="AD28" s="26">
        <v>0.02</v>
      </c>
      <c r="AE28" s="26">
        <v>0.02</v>
      </c>
      <c r="AF28" s="21">
        <v>0.02</v>
      </c>
    </row>
    <row r="29" spans="2:32" ht="30" customHeight="1" x14ac:dyDescent="0.25">
      <c r="B29" s="515"/>
      <c r="C29" s="97"/>
      <c r="D29" s="47" t="s">
        <v>126</v>
      </c>
      <c r="E29" s="21" t="s">
        <v>119</v>
      </c>
      <c r="F29" s="30">
        <f>+F27*F28</f>
        <v>1273120</v>
      </c>
      <c r="G29" s="31">
        <f>+G27*G28</f>
        <v>1325139.876923077</v>
      </c>
      <c r="H29" s="31">
        <f t="shared" ref="H29:AF29" si="10">+H27*H28</f>
        <v>1381571.2307692308</v>
      </c>
      <c r="I29" s="31">
        <f t="shared" si="10"/>
        <v>1418199.6615384615</v>
      </c>
      <c r="J29" s="31">
        <f t="shared" si="10"/>
        <v>1446567.684923077</v>
      </c>
      <c r="K29" s="31">
        <f t="shared" si="10"/>
        <v>1437819.9715384615</v>
      </c>
      <c r="L29" s="31">
        <f t="shared" si="10"/>
        <v>1433772.7040000001</v>
      </c>
      <c r="M29" s="31">
        <f t="shared" si="10"/>
        <v>1427026.8101538462</v>
      </c>
      <c r="N29" s="31">
        <f t="shared" si="10"/>
        <v>1420639.6695384616</v>
      </c>
      <c r="O29" s="31">
        <f t="shared" si="10"/>
        <v>1423133.6513846153</v>
      </c>
      <c r="P29" s="31">
        <f t="shared" si="10"/>
        <v>1420363.0338461539</v>
      </c>
      <c r="Q29" s="31">
        <f t="shared" si="10"/>
        <v>1417279.0986153847</v>
      </c>
      <c r="R29" s="31">
        <f t="shared" si="10"/>
        <v>1416848.7458461539</v>
      </c>
      <c r="S29" s="31">
        <f t="shared" si="10"/>
        <v>1415748.7080000001</v>
      </c>
      <c r="T29" s="31">
        <f t="shared" si="10"/>
        <v>1414648.6701538463</v>
      </c>
      <c r="U29" s="31">
        <f t="shared" si="10"/>
        <v>1424938.1175281883</v>
      </c>
      <c r="V29" s="31">
        <f t="shared" si="10"/>
        <v>1435301.5359650815</v>
      </c>
      <c r="W29" s="31">
        <f t="shared" si="10"/>
        <v>1445739.4494855676</v>
      </c>
      <c r="X29" s="31">
        <f t="shared" si="10"/>
        <v>1456252.3857528609</v>
      </c>
      <c r="Y29" s="31">
        <f t="shared" si="10"/>
        <v>1466840.8760970195</v>
      </c>
      <c r="Z29" s="31">
        <f t="shared" si="10"/>
        <v>1477505.4555397797</v>
      </c>
      <c r="AA29" s="31">
        <f t="shared" si="10"/>
        <v>1488246.6628195515</v>
      </c>
      <c r="AB29" s="31">
        <f t="shared" si="10"/>
        <v>1499065.0404165783</v>
      </c>
      <c r="AC29" s="31">
        <f t="shared" si="10"/>
        <v>1509961.134578259</v>
      </c>
      <c r="AD29" s="31">
        <f t="shared" si="10"/>
        <v>1520935.4953446367</v>
      </c>
      <c r="AE29" s="31">
        <f t="shared" si="10"/>
        <v>1531988.6765740535</v>
      </c>
      <c r="AF29" s="32">
        <f t="shared" si="10"/>
        <v>1543121.2359689714</v>
      </c>
    </row>
    <row r="30" spans="2:32" ht="30" customHeight="1" thickBot="1" x14ac:dyDescent="0.3">
      <c r="B30" s="515"/>
      <c r="C30" s="97"/>
      <c r="D30" s="402" t="s">
        <v>120</v>
      </c>
      <c r="E30" s="403" t="s">
        <v>121</v>
      </c>
      <c r="F30" s="427">
        <v>1000</v>
      </c>
      <c r="G30" s="428">
        <f>F30*(1+AVERAGE([1]Supuestos!H34:I34))^(COUNT([1]Supuestos!H33:I33)-1)</f>
        <v>1016.2500000000001</v>
      </c>
      <c r="H30" s="428">
        <f>G30*(1+AVERAGE([1]Supuestos!I34:J34))^(COUNT([1]Supuestos!I33:J33)-1)</f>
        <v>1035.1522500000001</v>
      </c>
      <c r="I30" s="428">
        <f>H30*(1+AVERAGE([1]Supuestos!J34:K34))^(COUNT([1]Supuestos!J33:K33)-1)</f>
        <v>1054.40608185</v>
      </c>
      <c r="J30" s="428">
        <f>I30*(1+AVERAGE([1]Supuestos!K34:L34))^(COUNT([1]Supuestos!K33:L33)-1)</f>
        <v>1074.8088395337975</v>
      </c>
      <c r="K30" s="428">
        <f>J30*(1+AVERAGE([1]Supuestos!L34:M34))^(COUNT([1]Supuestos!L33:M33)-1)</f>
        <v>1096.1975354405201</v>
      </c>
      <c r="L30" s="428">
        <f>K30*(1+AVERAGE([1]Supuestos!M34:N34))^(COUNT([1]Supuestos!M33:N33)-1)</f>
        <v>1118.3407256564187</v>
      </c>
      <c r="M30" s="428">
        <f>L30*(1+AVERAGE([1]Supuestos!N34:O34))^(COUNT([1]Supuestos!N33:O33)-1)</f>
        <v>1141.098959423527</v>
      </c>
      <c r="N30" s="428">
        <f>M30*(1+AVERAGE([1]Supuestos!O34:P34))^(COUNT([1]Supuestos!O33:P33)-1)</f>
        <v>1164.3773781957671</v>
      </c>
      <c r="O30" s="428">
        <f>N30*(1+AVERAGE([1]Supuestos!P34:Q34))^(COUNT([1]Supuestos!P33:Q33)-1)</f>
        <v>1188.0724578420511</v>
      </c>
      <c r="P30" s="428">
        <f>O30*(1+AVERAGE([1]Supuestos!Q34:R34))^(COUNT([1]Supuestos!Q33:R33)-1)</f>
        <v>1212.1903287362447</v>
      </c>
      <c r="Q30" s="428">
        <f>P30*(1+AVERAGE([1]Supuestos!R34:S34))^(COUNT([1]Supuestos!R33:S33)-1)</f>
        <v>1236.7977924095906</v>
      </c>
      <c r="R30" s="428">
        <f>Q30*(1+AVERAGE([1]Supuestos!S34:T34))^(COUNT([1]Supuestos!S33:T33)-1)</f>
        <v>1261.9047875955052</v>
      </c>
      <c r="S30" s="428">
        <f>R30*(1+AVERAGE([1]Supuestos!T34:U34))^(COUNT([1]Supuestos!T33:U33)-1)</f>
        <v>1287.521454783694</v>
      </c>
      <c r="T30" s="428">
        <f>S30*(1+AVERAGE([1]Supuestos!U34:V34))^(COUNT([1]Supuestos!U33:V33)-1)</f>
        <v>1313.6581403158029</v>
      </c>
      <c r="U30" s="428">
        <f>T30*(1+AVERAGE([1]Supuestos!V34:W34))^(COUNT([1]Supuestos!V33:W33)-1)</f>
        <v>1340.3254005642136</v>
      </c>
      <c r="V30" s="428">
        <f>U30*(1+AVERAGE([1]Supuestos!W34:X34))^(COUNT([1]Supuestos!W33:X33)-1)</f>
        <v>1367.5340061956672</v>
      </c>
      <c r="W30" s="428">
        <f>V30*(1+AVERAGE([1]Supuestos!X34:Y34))^(COUNT([1]Supuestos!X33:Y33)-1)</f>
        <v>1395.2949465214392</v>
      </c>
      <c r="X30" s="428">
        <f>W30*(1+AVERAGE([1]Supuestos!Y34:Z34))^(COUNT([1]Supuestos!Y33:Z33)-1)</f>
        <v>1423.6194339358244</v>
      </c>
      <c r="Y30" s="428">
        <f>X30*(1+AVERAGE([1]Supuestos!Z34:AA34))^(COUNT([1]Supuestos!Z33:AA33)-1)</f>
        <v>1452.5189084447215</v>
      </c>
      <c r="Z30" s="428">
        <f>Y30*(1+AVERAGE([1]Supuestos!AA34:AB34))^(COUNT([1]Supuestos!AA33:AB33)-1)</f>
        <v>1482.0050422861493</v>
      </c>
      <c r="AA30" s="428">
        <f>Z30*(1+AVERAGE([1]Supuestos!AB34:AC34))^(COUNT([1]Supuestos!AB33:AC33)-1)</f>
        <v>1512.0897446445581</v>
      </c>
      <c r="AB30" s="428">
        <f>AA30*(1+AVERAGE([1]Supuestos!AC34:AD34))^(COUNT([1]Supuestos!AC33:AD33)-1)</f>
        <v>1542.7851664608427</v>
      </c>
      <c r="AC30" s="428">
        <f>AB30*(1+AVERAGE([1]Supuestos!AD34:AE34))^(COUNT([1]Supuestos!AD33:AE33)-1)</f>
        <v>1574.1037053399978</v>
      </c>
      <c r="AD30" s="428">
        <f>AC30*(1+AVERAGE([1]Supuestos!AE34:AF34))^(COUNT([1]Supuestos!AE33:AF33)-1)</f>
        <v>1606.0580105583997</v>
      </c>
      <c r="AE30" s="428">
        <f>AD30*(1+AVERAGE([1]Supuestos!AF34:AG34))^(COUNT([1]Supuestos!AF33:AG33)-1)</f>
        <v>1638.6609881727352</v>
      </c>
      <c r="AF30" s="429">
        <f>AE30*(1+AVERAGE([1]Supuestos!AG34:AH34))^(COUNT([1]Supuestos!AG33:AH33)-1)</f>
        <v>1671.9258062326417</v>
      </c>
    </row>
    <row r="31" spans="2:32" ht="30" customHeight="1" thickBot="1" x14ac:dyDescent="0.3">
      <c r="B31" s="516"/>
      <c r="C31" s="97"/>
      <c r="D31" s="28" t="s">
        <v>122</v>
      </c>
      <c r="E31" s="56" t="s">
        <v>123</v>
      </c>
      <c r="F31" s="57">
        <f>+F30*F29</f>
        <v>1273120000</v>
      </c>
      <c r="G31" s="58">
        <f>+G30*G29</f>
        <v>1346673399.9230771</v>
      </c>
      <c r="H31" s="58">
        <f t="shared" ref="H31:AF31" si="11">+H30*H29</f>
        <v>1430136568.0660386</v>
      </c>
      <c r="I31" s="58">
        <f t="shared" si="11"/>
        <v>1495358348.4037652</v>
      </c>
      <c r="J31" s="58">
        <f t="shared" si="11"/>
        <v>1554783734.7392645</v>
      </c>
      <c r="K31" s="58">
        <f t="shared" si="11"/>
        <v>1576134709.2076204</v>
      </c>
      <c r="L31" s="58">
        <f t="shared" si="11"/>
        <v>1603446406.2177258</v>
      </c>
      <c r="M31" s="58">
        <f t="shared" si="11"/>
        <v>1628378808.136029</v>
      </c>
      <c r="N31" s="58">
        <f t="shared" si="11"/>
        <v>1654160693.7780948</v>
      </c>
      <c r="O31" s="58">
        <f t="shared" si="11"/>
        <v>1690785895.0382526</v>
      </c>
      <c r="P31" s="58">
        <f t="shared" si="11"/>
        <v>1721750332.9227791</v>
      </c>
      <c r="Q31" s="58">
        <f t="shared" si="11"/>
        <v>1752887660.3957622</v>
      </c>
      <c r="R31" s="58">
        <f t="shared" si="11"/>
        <v>1787928215.6819489</v>
      </c>
      <c r="S31" s="58">
        <f t="shared" si="11"/>
        <v>1822806836.1322954</v>
      </c>
      <c r="T31" s="58">
        <f t="shared" si="11"/>
        <v>1858364741.2345254</v>
      </c>
      <c r="U31" s="58">
        <f t="shared" si="11"/>
        <v>1909880753.1551855</v>
      </c>
      <c r="V31" s="58">
        <f t="shared" si="11"/>
        <v>1962823659.5771224</v>
      </c>
      <c r="W31" s="58">
        <f t="shared" si="11"/>
        <v>2017232947.8539</v>
      </c>
      <c r="X31" s="58">
        <f t="shared" si="11"/>
        <v>2073149197.0731816</v>
      </c>
      <c r="Y31" s="58">
        <f t="shared" si="11"/>
        <v>2130614108.210542</v>
      </c>
      <c r="Z31" s="58">
        <f t="shared" si="11"/>
        <v>2189670535.1152477</v>
      </c>
      <c r="AA31" s="58">
        <f t="shared" si="11"/>
        <v>2250362516.3509316</v>
      </c>
      <c r="AB31" s="58">
        <f t="shared" si="11"/>
        <v>2312735307.9147205</v>
      </c>
      <c r="AC31" s="58">
        <f t="shared" si="11"/>
        <v>2376835416.8590245</v>
      </c>
      <c r="AD31" s="58">
        <f t="shared" si="11"/>
        <v>2442710635.8408613</v>
      </c>
      <c r="AE31" s="58">
        <f t="shared" si="11"/>
        <v>2510410078.6242795</v>
      </c>
      <c r="AF31" s="59">
        <f t="shared" si="11"/>
        <v>2579984216.5621328</v>
      </c>
    </row>
    <row r="32" spans="2:32" x14ac:dyDescent="0.25">
      <c r="C32" s="97"/>
      <c r="D32" s="97"/>
      <c r="E32" s="97"/>
      <c r="F32" s="97"/>
      <c r="G32" s="97"/>
      <c r="H32" s="97"/>
    </row>
    <row r="34" spans="4:8" ht="15.75" thickBot="1" x14ac:dyDescent="0.3"/>
    <row r="35" spans="4:8" ht="15.75" thickBot="1" x14ac:dyDescent="0.3">
      <c r="D35" s="407" t="s">
        <v>238</v>
      </c>
      <c r="E35" s="408">
        <v>2665.59</v>
      </c>
      <c r="G35" s="407" t="s">
        <v>239</v>
      </c>
      <c r="H35" s="408">
        <v>1.3239000000000001</v>
      </c>
    </row>
    <row r="36" spans="4:8" ht="15.75" thickBot="1" x14ac:dyDescent="0.3"/>
    <row r="37" spans="4:8" ht="15.75" thickBot="1" x14ac:dyDescent="0.3">
      <c r="D37" s="33" t="s">
        <v>128</v>
      </c>
      <c r="E37" s="34" t="s">
        <v>240</v>
      </c>
      <c r="F37" s="35" t="s">
        <v>241</v>
      </c>
      <c r="G37" s="34" t="s">
        <v>219</v>
      </c>
    </row>
    <row r="38" spans="4:8" x14ac:dyDescent="0.25">
      <c r="D38" s="43" t="s">
        <v>129</v>
      </c>
      <c r="E38" s="432">
        <v>0.04</v>
      </c>
      <c r="F38" s="433">
        <f t="shared" ref="F38:F49" si="12">+E38*$H$35</f>
        <v>5.2956000000000003E-2</v>
      </c>
      <c r="G38" s="70">
        <f t="shared" ref="G38:G49" si="13">+$E$35*E38</f>
        <v>106.62360000000001</v>
      </c>
    </row>
    <row r="39" spans="4:8" x14ac:dyDescent="0.25">
      <c r="D39" s="434" t="s">
        <v>130</v>
      </c>
      <c r="E39" s="432">
        <v>0.09</v>
      </c>
      <c r="F39" s="433">
        <f t="shared" si="12"/>
        <v>0.11915100000000001</v>
      </c>
      <c r="G39" s="70">
        <f t="shared" si="13"/>
        <v>239.90309999999999</v>
      </c>
    </row>
    <row r="40" spans="4:8" x14ac:dyDescent="0.25">
      <c r="D40" s="43" t="s">
        <v>131</v>
      </c>
      <c r="E40" s="432">
        <v>0.09</v>
      </c>
      <c r="F40" s="433">
        <f t="shared" si="12"/>
        <v>0.11915100000000001</v>
      </c>
      <c r="G40" s="70">
        <f t="shared" si="13"/>
        <v>239.90309999999999</v>
      </c>
    </row>
    <row r="41" spans="4:8" x14ac:dyDescent="0.25">
      <c r="D41" s="434" t="s">
        <v>132</v>
      </c>
      <c r="E41" s="432">
        <v>0.15</v>
      </c>
      <c r="F41" s="433">
        <f t="shared" si="12"/>
        <v>0.19858500000000001</v>
      </c>
      <c r="G41" s="70">
        <f t="shared" si="13"/>
        <v>399.83850000000001</v>
      </c>
    </row>
    <row r="42" spans="4:8" x14ac:dyDescent="0.25">
      <c r="D42" s="43" t="s">
        <v>133</v>
      </c>
      <c r="E42" s="432">
        <v>0.17</v>
      </c>
      <c r="F42" s="433">
        <f t="shared" si="12"/>
        <v>0.22506300000000004</v>
      </c>
      <c r="G42" s="70">
        <f t="shared" si="13"/>
        <v>453.15030000000007</v>
      </c>
    </row>
    <row r="43" spans="4:8" x14ac:dyDescent="0.25">
      <c r="D43" s="434" t="s">
        <v>134</v>
      </c>
      <c r="E43" s="432">
        <v>0.17</v>
      </c>
      <c r="F43" s="433">
        <f t="shared" si="12"/>
        <v>0.22506300000000004</v>
      </c>
      <c r="G43" s="70">
        <f t="shared" si="13"/>
        <v>453.15030000000007</v>
      </c>
    </row>
    <row r="44" spans="4:8" x14ac:dyDescent="0.25">
      <c r="D44" s="43" t="s">
        <v>135</v>
      </c>
      <c r="E44" s="432">
        <v>0.14000000000000001</v>
      </c>
      <c r="F44" s="433">
        <f t="shared" si="12"/>
        <v>0.18534600000000004</v>
      </c>
      <c r="G44" s="70">
        <f t="shared" si="13"/>
        <v>373.18260000000004</v>
      </c>
    </row>
    <row r="45" spans="4:8" x14ac:dyDescent="0.25">
      <c r="D45" s="434" t="s">
        <v>136</v>
      </c>
      <c r="E45" s="432">
        <v>0.13</v>
      </c>
      <c r="F45" s="433">
        <f t="shared" si="12"/>
        <v>0.17210700000000001</v>
      </c>
      <c r="G45" s="70">
        <f t="shared" si="13"/>
        <v>346.52670000000001</v>
      </c>
    </row>
    <row r="46" spans="4:8" x14ac:dyDescent="0.25">
      <c r="D46" s="43" t="s">
        <v>137</v>
      </c>
      <c r="E46" s="432">
        <v>0.17</v>
      </c>
      <c r="F46" s="433">
        <f t="shared" si="12"/>
        <v>0.22506300000000004</v>
      </c>
      <c r="G46" s="70">
        <f t="shared" si="13"/>
        <v>453.15030000000007</v>
      </c>
    </row>
    <row r="47" spans="4:8" x14ac:dyDescent="0.25">
      <c r="D47" s="434" t="s">
        <v>138</v>
      </c>
      <c r="E47" s="432">
        <v>0.21</v>
      </c>
      <c r="F47" s="433">
        <f t="shared" si="12"/>
        <v>0.27801900000000002</v>
      </c>
      <c r="G47" s="70">
        <f t="shared" si="13"/>
        <v>559.77390000000003</v>
      </c>
    </row>
    <row r="48" spans="4:8" x14ac:dyDescent="0.25">
      <c r="D48" s="43" t="s">
        <v>139</v>
      </c>
      <c r="E48" s="432">
        <v>0.38</v>
      </c>
      <c r="F48" s="433">
        <f t="shared" si="12"/>
        <v>0.50308200000000003</v>
      </c>
      <c r="G48" s="70">
        <f t="shared" si="13"/>
        <v>1012.9242</v>
      </c>
    </row>
    <row r="49" spans="4:7" ht="15.75" thickBot="1" x14ac:dyDescent="0.3">
      <c r="D49" s="435" t="s">
        <v>140</v>
      </c>
      <c r="E49" s="436">
        <v>0.39</v>
      </c>
      <c r="F49" s="437">
        <f t="shared" si="12"/>
        <v>0.51632100000000003</v>
      </c>
      <c r="G49" s="71">
        <f t="shared" si="13"/>
        <v>1039.5801000000001</v>
      </c>
    </row>
    <row r="50" spans="4:7" ht="15.75" thickBot="1" x14ac:dyDescent="0.3">
      <c r="D50" s="269"/>
      <c r="E50" s="269"/>
      <c r="F50" s="438">
        <f>+AVERAGE(F38:F49)</f>
        <v>0.23499225000000001</v>
      </c>
      <c r="G50" s="439">
        <f>+AVERAGE(G38:G49)</f>
        <v>473.14222500000005</v>
      </c>
    </row>
    <row r="52" spans="4:7" x14ac:dyDescent="0.25">
      <c r="D52" s="76" t="s">
        <v>141</v>
      </c>
    </row>
    <row r="53" spans="4:7" x14ac:dyDescent="0.25">
      <c r="D53" s="76" t="s">
        <v>142</v>
      </c>
    </row>
  </sheetData>
  <mergeCells count="2">
    <mergeCell ref="B4:B16"/>
    <mergeCell ref="B19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Resultados</vt:lpstr>
      <vt:lpstr>Supuestos</vt:lpstr>
      <vt:lpstr>Sector Energía Convencional</vt:lpstr>
      <vt:lpstr>Producción Energía Convencional</vt:lpstr>
      <vt:lpstr>Energía Geotérmica</vt:lpstr>
      <vt:lpstr>Efectos Ambientales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Catalina</cp:lastModifiedBy>
  <dcterms:created xsi:type="dcterms:W3CDTF">2014-09-25T14:16:51Z</dcterms:created>
  <dcterms:modified xsi:type="dcterms:W3CDTF">2015-03-12T22:47:40Z</dcterms:modified>
</cp:coreProperties>
</file>